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9780"/>
  </bookViews>
  <sheets>
    <sheet name="таблица 1 ДОУ 2021" sheetId="1" r:id="rId1"/>
    <sheet name="таблица 1 ДОУ 2022" sheetId="6" r:id="rId2"/>
    <sheet name="таблица 1 ДОУ 2023" sheetId="8" r:id="rId3"/>
    <sheet name="Лист2" sheetId="2" r:id="rId4"/>
    <sheet name="Лист3" sheetId="3" r:id="rId5"/>
  </sheets>
  <definedNames>
    <definedName name="sub_11000" localSheetId="0">'таблица 1 ДОУ 2021'!$A$1</definedName>
    <definedName name="sub_11000" localSheetId="1">'таблица 1 ДОУ 2022'!$A$1</definedName>
    <definedName name="sub_11000" localSheetId="2">'таблица 1 ДОУ 2023'!$A$1</definedName>
  </definedNames>
  <calcPr calcId="145621" iterate="1"/>
</workbook>
</file>

<file path=xl/calcChain.xml><?xml version="1.0" encoding="utf-8"?>
<calcChain xmlns="http://schemas.openxmlformats.org/spreadsheetml/2006/main">
  <c r="T140" i="1" l="1"/>
  <c r="T123" i="1"/>
  <c r="T94" i="1"/>
  <c r="X80" i="1" l="1"/>
  <c r="X81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79" i="1"/>
  <c r="W82" i="1"/>
  <c r="T8" i="1" l="1"/>
  <c r="S8" i="1"/>
  <c r="Y115" i="1"/>
  <c r="Y114" i="1"/>
  <c r="Y128" i="1"/>
  <c r="Y130" i="1"/>
  <c r="Y96" i="1"/>
  <c r="Y122" i="1"/>
  <c r="Y94" i="1"/>
  <c r="Y93" i="1"/>
  <c r="Y148" i="8" l="1"/>
  <c r="Y147" i="8"/>
  <c r="X147" i="8"/>
  <c r="W147" i="8"/>
  <c r="V147" i="8"/>
  <c r="U147" i="8"/>
  <c r="S147" i="8"/>
  <c r="P147" i="8"/>
  <c r="O147" i="8"/>
  <c r="N147" i="8"/>
  <c r="M147" i="8"/>
  <c r="I147" i="8"/>
  <c r="I148" i="8" s="1"/>
  <c r="H147" i="8"/>
  <c r="G147" i="8"/>
  <c r="K146" i="8"/>
  <c r="Q146" i="8" s="1"/>
  <c r="F146" i="8" s="1"/>
  <c r="K145" i="8"/>
  <c r="Q145" i="8" s="1"/>
  <c r="F145" i="8" s="1"/>
  <c r="K144" i="8"/>
  <c r="Q144" i="8" s="1"/>
  <c r="F144" i="8" s="1"/>
  <c r="K143" i="8"/>
  <c r="Q143" i="8" s="1"/>
  <c r="F143" i="8" s="1"/>
  <c r="K142" i="8"/>
  <c r="Q142" i="8" s="1"/>
  <c r="F142" i="8" s="1"/>
  <c r="K141" i="8"/>
  <c r="Q141" i="8" s="1"/>
  <c r="F141" i="8" s="1"/>
  <c r="K140" i="8"/>
  <c r="Q140" i="8" s="1"/>
  <c r="F140" i="8" s="1"/>
  <c r="K139" i="8"/>
  <c r="Q139" i="8" s="1"/>
  <c r="F139" i="8" s="1"/>
  <c r="K138" i="8"/>
  <c r="Q138" i="8" s="1"/>
  <c r="F138" i="8" s="1"/>
  <c r="K137" i="8"/>
  <c r="Q137" i="8" s="1"/>
  <c r="F137" i="8" s="1"/>
  <c r="K136" i="8"/>
  <c r="Q136" i="8" s="1"/>
  <c r="F136" i="8" s="1"/>
  <c r="K135" i="8"/>
  <c r="Q135" i="8" s="1"/>
  <c r="F135" i="8" s="1"/>
  <c r="K134" i="8"/>
  <c r="Q134" i="8" s="1"/>
  <c r="F134" i="8" s="1"/>
  <c r="K133" i="8"/>
  <c r="Q133" i="8" s="1"/>
  <c r="F133" i="8" s="1"/>
  <c r="K132" i="8"/>
  <c r="Q132" i="8" s="1"/>
  <c r="F132" i="8" s="1"/>
  <c r="K131" i="8"/>
  <c r="Q131" i="8" s="1"/>
  <c r="F131" i="8" s="1"/>
  <c r="K130" i="8"/>
  <c r="Q130" i="8" s="1"/>
  <c r="F130" i="8" s="1"/>
  <c r="K129" i="8"/>
  <c r="Q129" i="8" s="1"/>
  <c r="F129" i="8" s="1"/>
  <c r="K128" i="8"/>
  <c r="Q128" i="8" s="1"/>
  <c r="F128" i="8" s="1"/>
  <c r="K127" i="8"/>
  <c r="Q127" i="8" s="1"/>
  <c r="F127" i="8" s="1"/>
  <c r="K126" i="8"/>
  <c r="Q126" i="8" s="1"/>
  <c r="F126" i="8" s="1"/>
  <c r="K125" i="8"/>
  <c r="Q125" i="8" s="1"/>
  <c r="K124" i="8"/>
  <c r="Q124" i="8" s="1"/>
  <c r="F124" i="8" s="1"/>
  <c r="Q123" i="8"/>
  <c r="F123" i="8" s="1"/>
  <c r="K123" i="8"/>
  <c r="K122" i="8"/>
  <c r="Q122" i="8" s="1"/>
  <c r="F122" i="8" s="1"/>
  <c r="Q121" i="8"/>
  <c r="F121" i="8" s="1"/>
  <c r="K121" i="8"/>
  <c r="K120" i="8"/>
  <c r="Q120" i="8" s="1"/>
  <c r="F120" i="8" s="1"/>
  <c r="Q119" i="8"/>
  <c r="F119" i="8" s="1"/>
  <c r="K119" i="8"/>
  <c r="K118" i="8"/>
  <c r="Q118" i="8" s="1"/>
  <c r="F118" i="8" s="1"/>
  <c r="K117" i="8"/>
  <c r="Q117" i="8" s="1"/>
  <c r="F117" i="8" s="1"/>
  <c r="K116" i="8"/>
  <c r="Q116" i="8" s="1"/>
  <c r="F116" i="8" s="1"/>
  <c r="K115" i="8"/>
  <c r="Q115" i="8" s="1"/>
  <c r="F115" i="8" s="1"/>
  <c r="K114" i="8"/>
  <c r="Q114" i="8" s="1"/>
  <c r="F114" i="8" s="1"/>
  <c r="Q113" i="8"/>
  <c r="F113" i="8" s="1"/>
  <c r="K113" i="8"/>
  <c r="K112" i="8"/>
  <c r="Q112" i="8" s="1"/>
  <c r="F112" i="8" s="1"/>
  <c r="Q111" i="8"/>
  <c r="F111" i="8" s="1"/>
  <c r="K111" i="8"/>
  <c r="K110" i="8"/>
  <c r="Q110" i="8" s="1"/>
  <c r="F110" i="8" s="1"/>
  <c r="Q109" i="8"/>
  <c r="F109" i="8" s="1"/>
  <c r="K109" i="8"/>
  <c r="K108" i="8"/>
  <c r="Q108" i="8" s="1"/>
  <c r="F108" i="8" s="1"/>
  <c r="Q107" i="8"/>
  <c r="F107" i="8" s="1"/>
  <c r="K107" i="8"/>
  <c r="K106" i="8"/>
  <c r="Q106" i="8" s="1"/>
  <c r="F106" i="8" s="1"/>
  <c r="Q105" i="8"/>
  <c r="F105" i="8" s="1"/>
  <c r="K105" i="8"/>
  <c r="K104" i="8"/>
  <c r="Q104" i="8" s="1"/>
  <c r="F104" i="8" s="1"/>
  <c r="Q103" i="8"/>
  <c r="F103" i="8" s="1"/>
  <c r="K103" i="8"/>
  <c r="K102" i="8"/>
  <c r="Q102" i="8" s="1"/>
  <c r="K101" i="8"/>
  <c r="Q101" i="8" s="1"/>
  <c r="F101" i="8" s="1"/>
  <c r="K100" i="8"/>
  <c r="Q100" i="8" s="1"/>
  <c r="F100" i="8" s="1"/>
  <c r="K99" i="8"/>
  <c r="Q99" i="8" s="1"/>
  <c r="F99" i="8" s="1"/>
  <c r="K98" i="8"/>
  <c r="Q98" i="8" s="1"/>
  <c r="F98" i="8" s="1"/>
  <c r="K97" i="8"/>
  <c r="Q97" i="8" s="1"/>
  <c r="F97" i="8" s="1"/>
  <c r="K96" i="8"/>
  <c r="Q96" i="8" s="1"/>
  <c r="F96" i="8" s="1"/>
  <c r="K95" i="8"/>
  <c r="Q95" i="8" s="1"/>
  <c r="F95" i="8" s="1"/>
  <c r="K94" i="8"/>
  <c r="Q94" i="8" s="1"/>
  <c r="F94" i="8" s="1"/>
  <c r="K93" i="8"/>
  <c r="Q93" i="8" s="1"/>
  <c r="F93" i="8" s="1"/>
  <c r="K92" i="8"/>
  <c r="Q92" i="8" s="1"/>
  <c r="F92" i="8" s="1"/>
  <c r="K91" i="8"/>
  <c r="Q91" i="8" s="1"/>
  <c r="F91" i="8" s="1"/>
  <c r="K90" i="8"/>
  <c r="Q90" i="8" s="1"/>
  <c r="F90" i="8" s="1"/>
  <c r="K89" i="8"/>
  <c r="Q89" i="8" s="1"/>
  <c r="F89" i="8" s="1"/>
  <c r="K88" i="8"/>
  <c r="Q88" i="8" s="1"/>
  <c r="F88" i="8" s="1"/>
  <c r="K87" i="8"/>
  <c r="Q87" i="8" s="1"/>
  <c r="F87" i="8" s="1"/>
  <c r="K86" i="8"/>
  <c r="Q86" i="8" s="1"/>
  <c r="F86" i="8" s="1"/>
  <c r="K85" i="8"/>
  <c r="Q85" i="8" s="1"/>
  <c r="F85" i="8" s="1"/>
  <c r="K84" i="8"/>
  <c r="Q84" i="8" s="1"/>
  <c r="F84" i="8" s="1"/>
  <c r="K83" i="8"/>
  <c r="Q83" i="8" s="1"/>
  <c r="F83" i="8" s="1"/>
  <c r="T82" i="8"/>
  <c r="T147" i="8" s="1"/>
  <c r="L82" i="8"/>
  <c r="L147" i="8" s="1"/>
  <c r="J82" i="8"/>
  <c r="J147" i="8" s="1"/>
  <c r="E82" i="8"/>
  <c r="E147" i="8" s="1"/>
  <c r="K81" i="8"/>
  <c r="Q81" i="8" s="1"/>
  <c r="F81" i="8" s="1"/>
  <c r="K80" i="8"/>
  <c r="Q80" i="8" s="1"/>
  <c r="F80" i="8" s="1"/>
  <c r="C80" i="8"/>
  <c r="C81" i="8" s="1"/>
  <c r="C82" i="8" s="1"/>
  <c r="C83" i="8" s="1"/>
  <c r="C84" i="8" s="1"/>
  <c r="C85" i="8" s="1"/>
  <c r="C86" i="8" s="1"/>
  <c r="C87" i="8" s="1"/>
  <c r="C88" i="8" s="1"/>
  <c r="C89" i="8" s="1"/>
  <c r="C90" i="8" s="1"/>
  <c r="C91" i="8" s="1"/>
  <c r="C92" i="8" s="1"/>
  <c r="C93" i="8" s="1"/>
  <c r="C94" i="8" s="1"/>
  <c r="C95" i="8" s="1"/>
  <c r="C96" i="8" s="1"/>
  <c r="C97" i="8" s="1"/>
  <c r="C98" i="8" s="1"/>
  <c r="C99" i="8" s="1"/>
  <c r="C100" i="8" s="1"/>
  <c r="C101" i="8" s="1"/>
  <c r="C102" i="8" s="1"/>
  <c r="C103" i="8" s="1"/>
  <c r="C104" i="8" s="1"/>
  <c r="C105" i="8" s="1"/>
  <c r="C106" i="8" s="1"/>
  <c r="C107" i="8" s="1"/>
  <c r="C108" i="8" s="1"/>
  <c r="C109" i="8" s="1"/>
  <c r="C110" i="8" s="1"/>
  <c r="C111" i="8" s="1"/>
  <c r="C112" i="8" s="1"/>
  <c r="C113" i="8" s="1"/>
  <c r="C114" i="8" s="1"/>
  <c r="C115" i="8" s="1"/>
  <c r="C116" i="8" s="1"/>
  <c r="C117" i="8" s="1"/>
  <c r="C118" i="8" s="1"/>
  <c r="C119" i="8" s="1"/>
  <c r="C120" i="8" s="1"/>
  <c r="C121" i="8" s="1"/>
  <c r="C122" i="8" s="1"/>
  <c r="C123" i="8" s="1"/>
  <c r="C124" i="8" s="1"/>
  <c r="C125" i="8" s="1"/>
  <c r="C126" i="8" s="1"/>
  <c r="C127" i="8" s="1"/>
  <c r="C128" i="8" s="1"/>
  <c r="C129" i="8" s="1"/>
  <c r="C130" i="8" s="1"/>
  <c r="C131" i="8" s="1"/>
  <c r="C132" i="8" s="1"/>
  <c r="C133" i="8" s="1"/>
  <c r="C134" i="8" s="1"/>
  <c r="C135" i="8" s="1"/>
  <c r="C136" i="8" s="1"/>
  <c r="C137" i="8" s="1"/>
  <c r="C138" i="8" s="1"/>
  <c r="C139" i="8" s="1"/>
  <c r="C140" i="8" s="1"/>
  <c r="C141" i="8" s="1"/>
  <c r="C142" i="8" s="1"/>
  <c r="C143" i="8" s="1"/>
  <c r="C144" i="8" s="1"/>
  <c r="C145" i="8" s="1"/>
  <c r="C146" i="8" s="1"/>
  <c r="K79" i="8"/>
  <c r="P78" i="8"/>
  <c r="O78" i="8"/>
  <c r="N78" i="8"/>
  <c r="M78" i="8"/>
  <c r="L78" i="8"/>
  <c r="K78" i="8"/>
  <c r="J78" i="8"/>
  <c r="I78" i="8"/>
  <c r="H78" i="8"/>
  <c r="G77" i="8"/>
  <c r="Q77" i="8" s="1"/>
  <c r="F77" i="8" s="1"/>
  <c r="G76" i="8"/>
  <c r="Z145" i="8" s="1"/>
  <c r="G75" i="8"/>
  <c r="Q75" i="8" s="1"/>
  <c r="F75" i="8" s="1"/>
  <c r="G74" i="8"/>
  <c r="Z143" i="8" s="1"/>
  <c r="G73" i="8"/>
  <c r="Q73" i="8" s="1"/>
  <c r="F73" i="8" s="1"/>
  <c r="G72" i="8"/>
  <c r="Z141" i="8" s="1"/>
  <c r="G71" i="8"/>
  <c r="Q71" i="8" s="1"/>
  <c r="F71" i="8" s="1"/>
  <c r="G70" i="8"/>
  <c r="Z139" i="8" s="1"/>
  <c r="G69" i="8"/>
  <c r="Q69" i="8" s="1"/>
  <c r="F69" i="8" s="1"/>
  <c r="G68" i="8"/>
  <c r="Z137" i="8" s="1"/>
  <c r="G67" i="8"/>
  <c r="Q67" i="8" s="1"/>
  <c r="F67" i="8" s="1"/>
  <c r="G66" i="8"/>
  <c r="Z135" i="8" s="1"/>
  <c r="G65" i="8"/>
  <c r="Q65" i="8" s="1"/>
  <c r="F65" i="8" s="1"/>
  <c r="G64" i="8"/>
  <c r="Z133" i="8" s="1"/>
  <c r="G63" i="8"/>
  <c r="Q63" i="8" s="1"/>
  <c r="F63" i="8" s="1"/>
  <c r="G62" i="8"/>
  <c r="Z131" i="8" s="1"/>
  <c r="G61" i="8"/>
  <c r="Q61" i="8" s="1"/>
  <c r="F61" i="8" s="1"/>
  <c r="G60" i="8"/>
  <c r="Z129" i="8" s="1"/>
  <c r="G59" i="8"/>
  <c r="Q59" i="8" s="1"/>
  <c r="F59" i="8" s="1"/>
  <c r="G58" i="8"/>
  <c r="Z127" i="8" s="1"/>
  <c r="G57" i="8"/>
  <c r="Q57" i="8" s="1"/>
  <c r="F57" i="8" s="1"/>
  <c r="G56" i="8"/>
  <c r="Z125" i="8" s="1"/>
  <c r="G55" i="8"/>
  <c r="Z124" i="8" s="1"/>
  <c r="G54" i="8"/>
  <c r="Z123" i="8" s="1"/>
  <c r="G53" i="8"/>
  <c r="Z122" i="8" s="1"/>
  <c r="G52" i="8"/>
  <c r="Z121" i="8" s="1"/>
  <c r="G51" i="8"/>
  <c r="Z120" i="8" s="1"/>
  <c r="G50" i="8"/>
  <c r="Z119" i="8" s="1"/>
  <c r="G49" i="8"/>
  <c r="Z118" i="8" s="1"/>
  <c r="G48" i="8"/>
  <c r="Z117" i="8" s="1"/>
  <c r="G47" i="8"/>
  <c r="Z116" i="8" s="1"/>
  <c r="Q46" i="8"/>
  <c r="G46" i="8"/>
  <c r="Z115" i="8" s="1"/>
  <c r="F46" i="8"/>
  <c r="G45" i="8"/>
  <c r="Z114" i="8" s="1"/>
  <c r="Q44" i="8"/>
  <c r="F44" i="8" s="1"/>
  <c r="G44" i="8"/>
  <c r="Z113" i="8" s="1"/>
  <c r="G43" i="8"/>
  <c r="Z112" i="8" s="1"/>
  <c r="Q42" i="8"/>
  <c r="G42" i="8"/>
  <c r="Z111" i="8" s="1"/>
  <c r="F42" i="8"/>
  <c r="G41" i="8"/>
  <c r="Z110" i="8" s="1"/>
  <c r="G40" i="8"/>
  <c r="Z109" i="8" s="1"/>
  <c r="G39" i="8"/>
  <c r="Z108" i="8" s="1"/>
  <c r="G38" i="8"/>
  <c r="Z107" i="8" s="1"/>
  <c r="G37" i="8"/>
  <c r="Z106" i="8" s="1"/>
  <c r="G36" i="8"/>
  <c r="Z105" i="8" s="1"/>
  <c r="G35" i="8"/>
  <c r="Z104" i="8" s="1"/>
  <c r="G34" i="8"/>
  <c r="Z103" i="8" s="1"/>
  <c r="G33" i="8"/>
  <c r="Z102" i="8" s="1"/>
  <c r="G32" i="8"/>
  <c r="Z101" i="8" s="1"/>
  <c r="G31" i="8"/>
  <c r="Q31" i="8" s="1"/>
  <c r="F31" i="8" s="1"/>
  <c r="G30" i="8"/>
  <c r="Z99" i="8" s="1"/>
  <c r="G29" i="8"/>
  <c r="Q29" i="8" s="1"/>
  <c r="F29" i="8" s="1"/>
  <c r="G28" i="8"/>
  <c r="Z97" i="8" s="1"/>
  <c r="G27" i="8"/>
  <c r="Q27" i="8" s="1"/>
  <c r="F27" i="8" s="1"/>
  <c r="G26" i="8"/>
  <c r="Z95" i="8" s="1"/>
  <c r="G25" i="8"/>
  <c r="Q25" i="8" s="1"/>
  <c r="F25" i="8" s="1"/>
  <c r="G24" i="8"/>
  <c r="Z93" i="8" s="1"/>
  <c r="Q23" i="8"/>
  <c r="G23" i="8"/>
  <c r="Z92" i="8" s="1"/>
  <c r="F23" i="8"/>
  <c r="G22" i="8"/>
  <c r="Z91" i="8" s="1"/>
  <c r="Q21" i="8"/>
  <c r="F21" i="8" s="1"/>
  <c r="G21" i="8"/>
  <c r="Z90" i="8" s="1"/>
  <c r="G20" i="8"/>
  <c r="Z89" i="8" s="1"/>
  <c r="Q19" i="8"/>
  <c r="G19" i="8"/>
  <c r="Z88" i="8" s="1"/>
  <c r="F19" i="8"/>
  <c r="G18" i="8"/>
  <c r="Z87" i="8" s="1"/>
  <c r="Q17" i="8"/>
  <c r="F17" i="8" s="1"/>
  <c r="G17" i="8"/>
  <c r="Z86" i="8" s="1"/>
  <c r="G16" i="8"/>
  <c r="Z85" i="8" s="1"/>
  <c r="Q15" i="8"/>
  <c r="G15" i="8"/>
  <c r="Z84" i="8" s="1"/>
  <c r="F15" i="8"/>
  <c r="G14" i="8"/>
  <c r="Z83" i="8" s="1"/>
  <c r="G13" i="8"/>
  <c r="Q13" i="8" s="1"/>
  <c r="F13" i="8" s="1"/>
  <c r="E13" i="8"/>
  <c r="E78" i="8" s="1"/>
  <c r="G12" i="8"/>
  <c r="Z81" i="8" s="1"/>
  <c r="G11" i="8"/>
  <c r="Z80" i="8" s="1"/>
  <c r="C11" i="8"/>
  <c r="C12" i="8" s="1"/>
  <c r="C13" i="8" s="1"/>
  <c r="C14" i="8" s="1"/>
  <c r="C15" i="8" s="1"/>
  <c r="C16" i="8" s="1"/>
  <c r="C17" i="8" s="1"/>
  <c r="C18" i="8" s="1"/>
  <c r="C19" i="8" s="1"/>
  <c r="C20" i="8" s="1"/>
  <c r="C21" i="8" s="1"/>
  <c r="C22" i="8" s="1"/>
  <c r="C23" i="8" s="1"/>
  <c r="C24" i="8" s="1"/>
  <c r="C25" i="8" s="1"/>
  <c r="C26" i="8" s="1"/>
  <c r="C27" i="8" s="1"/>
  <c r="C28" i="8" s="1"/>
  <c r="C29" i="8" s="1"/>
  <c r="C30" i="8" s="1"/>
  <c r="C31" i="8" s="1"/>
  <c r="C32" i="8" s="1"/>
  <c r="C33" i="8" s="1"/>
  <c r="C34" i="8" s="1"/>
  <c r="C35" i="8" s="1"/>
  <c r="C36" i="8" s="1"/>
  <c r="C37" i="8" s="1"/>
  <c r="C38" i="8" s="1"/>
  <c r="C39" i="8" s="1"/>
  <c r="C40" i="8" s="1"/>
  <c r="C41" i="8" s="1"/>
  <c r="C42" i="8" s="1"/>
  <c r="C43" i="8" s="1"/>
  <c r="C44" i="8" s="1"/>
  <c r="C45" i="8" s="1"/>
  <c r="C46" i="8" s="1"/>
  <c r="C47" i="8" s="1"/>
  <c r="C48" i="8" s="1"/>
  <c r="C49" i="8" s="1"/>
  <c r="C50" i="8" s="1"/>
  <c r="C51" i="8" s="1"/>
  <c r="C52" i="8" s="1"/>
  <c r="C53" i="8" s="1"/>
  <c r="C54" i="8" s="1"/>
  <c r="C55" i="8" s="1"/>
  <c r="C56" i="8" s="1"/>
  <c r="C57" i="8" s="1"/>
  <c r="C58" i="8" s="1"/>
  <c r="C59" i="8" s="1"/>
  <c r="C60" i="8" s="1"/>
  <c r="C61" i="8" s="1"/>
  <c r="C62" i="8" s="1"/>
  <c r="C63" i="8" s="1"/>
  <c r="C64" i="8" s="1"/>
  <c r="C65" i="8" s="1"/>
  <c r="C66" i="8" s="1"/>
  <c r="C67" i="8" s="1"/>
  <c r="C68" i="8" s="1"/>
  <c r="C69" i="8" s="1"/>
  <c r="C70" i="8" s="1"/>
  <c r="C71" i="8" s="1"/>
  <c r="C72" i="8" s="1"/>
  <c r="C73" i="8" s="1"/>
  <c r="C74" i="8" s="1"/>
  <c r="C75" i="8" s="1"/>
  <c r="C76" i="8" s="1"/>
  <c r="C77" i="8" s="1"/>
  <c r="G10" i="8"/>
  <c r="Z79" i="8" s="1"/>
  <c r="J148" i="8" l="1"/>
  <c r="P148" i="8"/>
  <c r="Q16" i="8"/>
  <c r="F16" i="8" s="1"/>
  <c r="Q20" i="8"/>
  <c r="F20" i="8" s="1"/>
  <c r="Q24" i="8"/>
  <c r="F24" i="8" s="1"/>
  <c r="Q43" i="8"/>
  <c r="F43" i="8" s="1"/>
  <c r="Q47" i="8"/>
  <c r="F47" i="8" s="1"/>
  <c r="Q49" i="8"/>
  <c r="F49" i="8" s="1"/>
  <c r="K82" i="8"/>
  <c r="Q82" i="8" s="1"/>
  <c r="F82" i="8" s="1"/>
  <c r="M148" i="8"/>
  <c r="L148" i="8"/>
  <c r="N148" i="8"/>
  <c r="Q18" i="8"/>
  <c r="F18" i="8" s="1"/>
  <c r="Q22" i="8"/>
  <c r="F22" i="8" s="1"/>
  <c r="Q33" i="8"/>
  <c r="Q45" i="8"/>
  <c r="F45" i="8" s="1"/>
  <c r="K147" i="8"/>
  <c r="K148" i="8" s="1"/>
  <c r="H148" i="8"/>
  <c r="O148" i="8"/>
  <c r="Q10" i="8"/>
  <c r="Q11" i="8"/>
  <c r="F11" i="8" s="1"/>
  <c r="Q12" i="8"/>
  <c r="F12" i="8" s="1"/>
  <c r="Q34" i="8"/>
  <c r="F34" i="8" s="1"/>
  <c r="Q35" i="8"/>
  <c r="F35" i="8" s="1"/>
  <c r="Q36" i="8"/>
  <c r="F36" i="8" s="1"/>
  <c r="Q37" i="8"/>
  <c r="F37" i="8" s="1"/>
  <c r="Q38" i="8"/>
  <c r="F38" i="8" s="1"/>
  <c r="Q39" i="8"/>
  <c r="F39" i="8" s="1"/>
  <c r="Q40" i="8"/>
  <c r="F40" i="8" s="1"/>
  <c r="Q41" i="8"/>
  <c r="F41" i="8" s="1"/>
  <c r="Q48" i="8"/>
  <c r="F48" i="8" s="1"/>
  <c r="Q50" i="8"/>
  <c r="F50" i="8" s="1"/>
  <c r="Q51" i="8"/>
  <c r="F51" i="8" s="1"/>
  <c r="Q52" i="8"/>
  <c r="F52" i="8" s="1"/>
  <c r="Q53" i="8"/>
  <c r="F53" i="8" s="1"/>
  <c r="Q54" i="8"/>
  <c r="F54" i="8" s="1"/>
  <c r="Q55" i="8"/>
  <c r="F55" i="8" s="1"/>
  <c r="Q79" i="8"/>
  <c r="Z82" i="8"/>
  <c r="Z94" i="8"/>
  <c r="Z96" i="8"/>
  <c r="Z98" i="8"/>
  <c r="Z100" i="8"/>
  <c r="Z126" i="8"/>
  <c r="Z128" i="8"/>
  <c r="Z130" i="8"/>
  <c r="Z132" i="8"/>
  <c r="Z134" i="8"/>
  <c r="Z136" i="8"/>
  <c r="Z138" i="8"/>
  <c r="Z140" i="8"/>
  <c r="Z142" i="8"/>
  <c r="Z144" i="8"/>
  <c r="Z146" i="8"/>
  <c r="Q14" i="8"/>
  <c r="F14" i="8" s="1"/>
  <c r="Q26" i="8"/>
  <c r="F26" i="8" s="1"/>
  <c r="Q28" i="8"/>
  <c r="F28" i="8" s="1"/>
  <c r="Q30" i="8"/>
  <c r="F30" i="8" s="1"/>
  <c r="Q32" i="8"/>
  <c r="F32" i="8" s="1"/>
  <c r="Q56" i="8"/>
  <c r="Q58" i="8"/>
  <c r="F58" i="8" s="1"/>
  <c r="Q60" i="8"/>
  <c r="F60" i="8" s="1"/>
  <c r="Q62" i="8"/>
  <c r="F62" i="8" s="1"/>
  <c r="Q64" i="8"/>
  <c r="F64" i="8" s="1"/>
  <c r="Q66" i="8"/>
  <c r="F66" i="8" s="1"/>
  <c r="Q68" i="8"/>
  <c r="F68" i="8" s="1"/>
  <c r="Q70" i="8"/>
  <c r="F70" i="8" s="1"/>
  <c r="Q72" i="8"/>
  <c r="F72" i="8" s="1"/>
  <c r="Q74" i="8"/>
  <c r="F74" i="8" s="1"/>
  <c r="Q76" i="8"/>
  <c r="F76" i="8" s="1"/>
  <c r="G78" i="8"/>
  <c r="G148" i="8" s="1"/>
  <c r="Z147" i="8" l="1"/>
  <c r="Q147" i="8"/>
  <c r="F79" i="8"/>
  <c r="Q78" i="8"/>
  <c r="F10" i="8"/>
  <c r="Y148" i="6"/>
  <c r="Y147" i="6"/>
  <c r="X147" i="6"/>
  <c r="W147" i="6"/>
  <c r="V147" i="6"/>
  <c r="U147" i="6"/>
  <c r="S147" i="6"/>
  <c r="P147" i="6"/>
  <c r="O147" i="6"/>
  <c r="N147" i="6"/>
  <c r="M147" i="6"/>
  <c r="I147" i="6"/>
  <c r="H147" i="6"/>
  <c r="H148" i="6" s="1"/>
  <c r="G147" i="6"/>
  <c r="K146" i="6"/>
  <c r="Q146" i="6" s="1"/>
  <c r="F146" i="6" s="1"/>
  <c r="K145" i="6"/>
  <c r="Q145" i="6" s="1"/>
  <c r="F145" i="6" s="1"/>
  <c r="K144" i="6"/>
  <c r="Q144" i="6" s="1"/>
  <c r="F144" i="6" s="1"/>
  <c r="K143" i="6"/>
  <c r="Q143" i="6" s="1"/>
  <c r="F143" i="6" s="1"/>
  <c r="K142" i="6"/>
  <c r="Q142" i="6" s="1"/>
  <c r="F142" i="6" s="1"/>
  <c r="K141" i="6"/>
  <c r="Q141" i="6" s="1"/>
  <c r="F141" i="6" s="1"/>
  <c r="K140" i="6"/>
  <c r="Q140" i="6" s="1"/>
  <c r="F140" i="6" s="1"/>
  <c r="K139" i="6"/>
  <c r="Q139" i="6" s="1"/>
  <c r="F139" i="6" s="1"/>
  <c r="K138" i="6"/>
  <c r="Q138" i="6" s="1"/>
  <c r="F138" i="6" s="1"/>
  <c r="K137" i="6"/>
  <c r="Q137" i="6" s="1"/>
  <c r="F137" i="6" s="1"/>
  <c r="K136" i="6"/>
  <c r="Q136" i="6" s="1"/>
  <c r="F136" i="6" s="1"/>
  <c r="K135" i="6"/>
  <c r="Q135" i="6" s="1"/>
  <c r="F135" i="6" s="1"/>
  <c r="K134" i="6"/>
  <c r="Q134" i="6" s="1"/>
  <c r="F134" i="6" s="1"/>
  <c r="K133" i="6"/>
  <c r="Q133" i="6" s="1"/>
  <c r="F133" i="6" s="1"/>
  <c r="K132" i="6"/>
  <c r="Q132" i="6" s="1"/>
  <c r="F132" i="6" s="1"/>
  <c r="K131" i="6"/>
  <c r="Q131" i="6" s="1"/>
  <c r="F131" i="6" s="1"/>
  <c r="K130" i="6"/>
  <c r="Q130" i="6" s="1"/>
  <c r="F130" i="6" s="1"/>
  <c r="K129" i="6"/>
  <c r="Q129" i="6" s="1"/>
  <c r="F129" i="6" s="1"/>
  <c r="K128" i="6"/>
  <c r="Q128" i="6" s="1"/>
  <c r="F128" i="6" s="1"/>
  <c r="K127" i="6"/>
  <c r="Q127" i="6" s="1"/>
  <c r="F127" i="6" s="1"/>
  <c r="K126" i="6"/>
  <c r="Q126" i="6" s="1"/>
  <c r="F126" i="6" s="1"/>
  <c r="K125" i="6"/>
  <c r="Q125" i="6" s="1"/>
  <c r="K124" i="6"/>
  <c r="Q124" i="6" s="1"/>
  <c r="F124" i="6" s="1"/>
  <c r="K123" i="6"/>
  <c r="Q123" i="6" s="1"/>
  <c r="F123" i="6" s="1"/>
  <c r="K122" i="6"/>
  <c r="Q122" i="6" s="1"/>
  <c r="F122" i="6" s="1"/>
  <c r="K121" i="6"/>
  <c r="Q121" i="6" s="1"/>
  <c r="F121" i="6" s="1"/>
  <c r="K120" i="6"/>
  <c r="Q120" i="6" s="1"/>
  <c r="F120" i="6" s="1"/>
  <c r="K119" i="6"/>
  <c r="Q119" i="6" s="1"/>
  <c r="F119" i="6" s="1"/>
  <c r="K118" i="6"/>
  <c r="Q118" i="6" s="1"/>
  <c r="F118" i="6" s="1"/>
  <c r="K117" i="6"/>
  <c r="Q117" i="6" s="1"/>
  <c r="F117" i="6" s="1"/>
  <c r="K116" i="6"/>
  <c r="Q116" i="6" s="1"/>
  <c r="F116" i="6" s="1"/>
  <c r="K115" i="6"/>
  <c r="Q115" i="6" s="1"/>
  <c r="F115" i="6" s="1"/>
  <c r="K114" i="6"/>
  <c r="Q114" i="6" s="1"/>
  <c r="F114" i="6" s="1"/>
  <c r="K113" i="6"/>
  <c r="Q113" i="6" s="1"/>
  <c r="F113" i="6" s="1"/>
  <c r="K112" i="6"/>
  <c r="Q112" i="6" s="1"/>
  <c r="F112" i="6" s="1"/>
  <c r="K111" i="6"/>
  <c r="Q111" i="6" s="1"/>
  <c r="F111" i="6" s="1"/>
  <c r="K110" i="6"/>
  <c r="Q110" i="6" s="1"/>
  <c r="F110" i="6" s="1"/>
  <c r="K109" i="6"/>
  <c r="Q109" i="6" s="1"/>
  <c r="F109" i="6" s="1"/>
  <c r="K108" i="6"/>
  <c r="Q108" i="6" s="1"/>
  <c r="F108" i="6" s="1"/>
  <c r="K107" i="6"/>
  <c r="Q107" i="6" s="1"/>
  <c r="F107" i="6" s="1"/>
  <c r="K106" i="6"/>
  <c r="Q106" i="6" s="1"/>
  <c r="F106" i="6" s="1"/>
  <c r="K105" i="6"/>
  <c r="Q105" i="6" s="1"/>
  <c r="F105" i="6" s="1"/>
  <c r="K104" i="6"/>
  <c r="Q104" i="6" s="1"/>
  <c r="F104" i="6" s="1"/>
  <c r="K103" i="6"/>
  <c r="Q103" i="6" s="1"/>
  <c r="F103" i="6" s="1"/>
  <c r="K102" i="6"/>
  <c r="Q102" i="6" s="1"/>
  <c r="K101" i="6"/>
  <c r="Q101" i="6" s="1"/>
  <c r="F101" i="6" s="1"/>
  <c r="Q100" i="6"/>
  <c r="F100" i="6" s="1"/>
  <c r="K100" i="6"/>
  <c r="K99" i="6"/>
  <c r="Q99" i="6" s="1"/>
  <c r="F99" i="6" s="1"/>
  <c r="Q98" i="6"/>
  <c r="F98" i="6" s="1"/>
  <c r="K98" i="6"/>
  <c r="K97" i="6"/>
  <c r="Q97" i="6" s="1"/>
  <c r="F97" i="6" s="1"/>
  <c r="Q96" i="6"/>
  <c r="F96" i="6" s="1"/>
  <c r="K96" i="6"/>
  <c r="K95" i="6"/>
  <c r="Q95" i="6" s="1"/>
  <c r="F95" i="6" s="1"/>
  <c r="Q94" i="6"/>
  <c r="F94" i="6" s="1"/>
  <c r="K94" i="6"/>
  <c r="K93" i="6"/>
  <c r="Q93" i="6" s="1"/>
  <c r="F93" i="6" s="1"/>
  <c r="Q92" i="6"/>
  <c r="F92" i="6" s="1"/>
  <c r="K92" i="6"/>
  <c r="K91" i="6"/>
  <c r="Q91" i="6" s="1"/>
  <c r="F91" i="6" s="1"/>
  <c r="Q90" i="6"/>
  <c r="F90" i="6" s="1"/>
  <c r="K90" i="6"/>
  <c r="K89" i="6"/>
  <c r="Q89" i="6" s="1"/>
  <c r="F89" i="6" s="1"/>
  <c r="Q88" i="6"/>
  <c r="F88" i="6" s="1"/>
  <c r="K88" i="6"/>
  <c r="K87" i="6"/>
  <c r="Q87" i="6" s="1"/>
  <c r="F87" i="6" s="1"/>
  <c r="Q86" i="6"/>
  <c r="F86" i="6" s="1"/>
  <c r="K86" i="6"/>
  <c r="K85" i="6"/>
  <c r="Q85" i="6" s="1"/>
  <c r="F85" i="6" s="1"/>
  <c r="Q84" i="6"/>
  <c r="F84" i="6" s="1"/>
  <c r="K84" i="6"/>
  <c r="K83" i="6"/>
  <c r="Q83" i="6" s="1"/>
  <c r="F83" i="6" s="1"/>
  <c r="T82" i="6"/>
  <c r="T147" i="6" s="1"/>
  <c r="L82" i="6"/>
  <c r="L147" i="6" s="1"/>
  <c r="J82" i="6"/>
  <c r="J147" i="6" s="1"/>
  <c r="J148" i="6" s="1"/>
  <c r="E82" i="6"/>
  <c r="E147" i="6" s="1"/>
  <c r="K81" i="6"/>
  <c r="Q81" i="6" s="1"/>
  <c r="F81" i="6" s="1"/>
  <c r="Q80" i="6"/>
  <c r="K80" i="6"/>
  <c r="F80" i="6"/>
  <c r="C80" i="6"/>
  <c r="C81" i="6" s="1"/>
  <c r="C82" i="6" s="1"/>
  <c r="C83" i="6" s="1"/>
  <c r="C84" i="6" s="1"/>
  <c r="C85" i="6" s="1"/>
  <c r="C86" i="6" s="1"/>
  <c r="C87" i="6" s="1"/>
  <c r="C88" i="6" s="1"/>
  <c r="C89" i="6" s="1"/>
  <c r="C90" i="6" s="1"/>
  <c r="C91" i="6" s="1"/>
  <c r="C92" i="6" s="1"/>
  <c r="C93" i="6" s="1"/>
  <c r="C94" i="6" s="1"/>
  <c r="C95" i="6" s="1"/>
  <c r="C96" i="6" s="1"/>
  <c r="C97" i="6" s="1"/>
  <c r="C98" i="6" s="1"/>
  <c r="C99" i="6" s="1"/>
  <c r="C100" i="6" s="1"/>
  <c r="C101" i="6" s="1"/>
  <c r="C102" i="6" s="1"/>
  <c r="C103" i="6" s="1"/>
  <c r="C104" i="6" s="1"/>
  <c r="C105" i="6" s="1"/>
  <c r="C106" i="6" s="1"/>
  <c r="C107" i="6" s="1"/>
  <c r="C108" i="6" s="1"/>
  <c r="C109" i="6" s="1"/>
  <c r="C110" i="6" s="1"/>
  <c r="C111" i="6" s="1"/>
  <c r="C112" i="6" s="1"/>
  <c r="C113" i="6" s="1"/>
  <c r="C114" i="6" s="1"/>
  <c r="C115" i="6" s="1"/>
  <c r="C116" i="6" s="1"/>
  <c r="C117" i="6" s="1"/>
  <c r="C118" i="6" s="1"/>
  <c r="C119" i="6" s="1"/>
  <c r="C120" i="6" s="1"/>
  <c r="C121" i="6" s="1"/>
  <c r="C122" i="6" s="1"/>
  <c r="C123" i="6" s="1"/>
  <c r="C124" i="6" s="1"/>
  <c r="C125" i="6" s="1"/>
  <c r="C126" i="6" s="1"/>
  <c r="C127" i="6" s="1"/>
  <c r="C128" i="6" s="1"/>
  <c r="C129" i="6" s="1"/>
  <c r="C130" i="6" s="1"/>
  <c r="C131" i="6" s="1"/>
  <c r="C132" i="6" s="1"/>
  <c r="C133" i="6" s="1"/>
  <c r="C134" i="6" s="1"/>
  <c r="C135" i="6" s="1"/>
  <c r="C136" i="6" s="1"/>
  <c r="C137" i="6" s="1"/>
  <c r="C138" i="6" s="1"/>
  <c r="C139" i="6" s="1"/>
  <c r="C140" i="6" s="1"/>
  <c r="C141" i="6" s="1"/>
  <c r="C142" i="6" s="1"/>
  <c r="C143" i="6" s="1"/>
  <c r="C144" i="6" s="1"/>
  <c r="C145" i="6" s="1"/>
  <c r="C146" i="6" s="1"/>
  <c r="K79" i="6"/>
  <c r="P78" i="6"/>
  <c r="O78" i="6"/>
  <c r="N78" i="6"/>
  <c r="M78" i="6"/>
  <c r="L78" i="6"/>
  <c r="K78" i="6"/>
  <c r="J78" i="6"/>
  <c r="I78" i="6"/>
  <c r="H78" i="6"/>
  <c r="G77" i="6"/>
  <c r="Q77" i="6" s="1"/>
  <c r="F77" i="6" s="1"/>
  <c r="G76" i="6"/>
  <c r="Z145" i="6" s="1"/>
  <c r="G75" i="6"/>
  <c r="Q75" i="6" s="1"/>
  <c r="F75" i="6" s="1"/>
  <c r="G74" i="6"/>
  <c r="Z143" i="6" s="1"/>
  <c r="G73" i="6"/>
  <c r="Q73" i="6" s="1"/>
  <c r="F73" i="6" s="1"/>
  <c r="G72" i="6"/>
  <c r="Z141" i="6" s="1"/>
  <c r="G71" i="6"/>
  <c r="Q71" i="6" s="1"/>
  <c r="F71" i="6" s="1"/>
  <c r="G70" i="6"/>
  <c r="Z139" i="6" s="1"/>
  <c r="G69" i="6"/>
  <c r="Q69" i="6" s="1"/>
  <c r="F69" i="6" s="1"/>
  <c r="G68" i="6"/>
  <c r="Z137" i="6" s="1"/>
  <c r="G67" i="6"/>
  <c r="Q67" i="6" s="1"/>
  <c r="F67" i="6" s="1"/>
  <c r="G66" i="6"/>
  <c r="Z135" i="6" s="1"/>
  <c r="G65" i="6"/>
  <c r="Q65" i="6" s="1"/>
  <c r="F65" i="6" s="1"/>
  <c r="G64" i="6"/>
  <c r="Z133" i="6" s="1"/>
  <c r="G63" i="6"/>
  <c r="Q63" i="6" s="1"/>
  <c r="F63" i="6" s="1"/>
  <c r="G62" i="6"/>
  <c r="Z131" i="6" s="1"/>
  <c r="G61" i="6"/>
  <c r="Q61" i="6" s="1"/>
  <c r="F61" i="6" s="1"/>
  <c r="G60" i="6"/>
  <c r="Z129" i="6" s="1"/>
  <c r="G59" i="6"/>
  <c r="Q59" i="6" s="1"/>
  <c r="F59" i="6" s="1"/>
  <c r="G58" i="6"/>
  <c r="Z127" i="6" s="1"/>
  <c r="G57" i="6"/>
  <c r="Q57" i="6" s="1"/>
  <c r="F57" i="6" s="1"/>
  <c r="G56" i="6"/>
  <c r="Z125" i="6" s="1"/>
  <c r="Q55" i="6"/>
  <c r="G55" i="6"/>
  <c r="Z124" i="6" s="1"/>
  <c r="F55" i="6"/>
  <c r="G54" i="6"/>
  <c r="Z123" i="6" s="1"/>
  <c r="Q53" i="6"/>
  <c r="F53" i="6" s="1"/>
  <c r="G53" i="6"/>
  <c r="Z122" i="6" s="1"/>
  <c r="G52" i="6"/>
  <c r="Z121" i="6" s="1"/>
  <c r="Q51" i="6"/>
  <c r="G51" i="6"/>
  <c r="Z120" i="6" s="1"/>
  <c r="F51" i="6"/>
  <c r="G50" i="6"/>
  <c r="Z119" i="6" s="1"/>
  <c r="Q49" i="6"/>
  <c r="F49" i="6" s="1"/>
  <c r="G49" i="6"/>
  <c r="Z118" i="6" s="1"/>
  <c r="G48" i="6"/>
  <c r="Z117" i="6" s="1"/>
  <c r="Q47" i="6"/>
  <c r="G47" i="6"/>
  <c r="Z116" i="6" s="1"/>
  <c r="F47" i="6"/>
  <c r="G46" i="6"/>
  <c r="Z115" i="6" s="1"/>
  <c r="Q45" i="6"/>
  <c r="F45" i="6" s="1"/>
  <c r="G45" i="6"/>
  <c r="Z114" i="6" s="1"/>
  <c r="G44" i="6"/>
  <c r="Z113" i="6" s="1"/>
  <c r="Q43" i="6"/>
  <c r="G43" i="6"/>
  <c r="Z112" i="6" s="1"/>
  <c r="F43" i="6"/>
  <c r="G42" i="6"/>
  <c r="Z111" i="6" s="1"/>
  <c r="Q41" i="6"/>
  <c r="F41" i="6" s="1"/>
  <c r="G41" i="6"/>
  <c r="Z110" i="6" s="1"/>
  <c r="G40" i="6"/>
  <c r="Z109" i="6" s="1"/>
  <c r="Q39" i="6"/>
  <c r="G39" i="6"/>
  <c r="Z108" i="6" s="1"/>
  <c r="F39" i="6"/>
  <c r="G38" i="6"/>
  <c r="Z107" i="6" s="1"/>
  <c r="Q37" i="6"/>
  <c r="F37" i="6" s="1"/>
  <c r="G37" i="6"/>
  <c r="Z106" i="6" s="1"/>
  <c r="G36" i="6"/>
  <c r="Z105" i="6" s="1"/>
  <c r="Q35" i="6"/>
  <c r="G35" i="6"/>
  <c r="Z104" i="6" s="1"/>
  <c r="F35" i="6"/>
  <c r="G34" i="6"/>
  <c r="Z103" i="6" s="1"/>
  <c r="Q33" i="6"/>
  <c r="G33" i="6"/>
  <c r="Z102" i="6" s="1"/>
  <c r="G32" i="6"/>
  <c r="Z101" i="6" s="1"/>
  <c r="G31" i="6"/>
  <c r="Q31" i="6" s="1"/>
  <c r="F31" i="6" s="1"/>
  <c r="G30" i="6"/>
  <c r="Z99" i="6" s="1"/>
  <c r="G29" i="6"/>
  <c r="Q29" i="6" s="1"/>
  <c r="F29" i="6" s="1"/>
  <c r="G28" i="6"/>
  <c r="Z97" i="6" s="1"/>
  <c r="G27" i="6"/>
  <c r="Q27" i="6" s="1"/>
  <c r="F27" i="6" s="1"/>
  <c r="G26" i="6"/>
  <c r="Z95" i="6" s="1"/>
  <c r="G25" i="6"/>
  <c r="Q25" i="6" s="1"/>
  <c r="F25" i="6" s="1"/>
  <c r="G24" i="6"/>
  <c r="Z93" i="6" s="1"/>
  <c r="G23" i="6"/>
  <c r="Q23" i="6" s="1"/>
  <c r="F23" i="6" s="1"/>
  <c r="G22" i="6"/>
  <c r="Z91" i="6" s="1"/>
  <c r="G21" i="6"/>
  <c r="Q21" i="6" s="1"/>
  <c r="F21" i="6" s="1"/>
  <c r="G20" i="6"/>
  <c r="Z89" i="6" s="1"/>
  <c r="G19" i="6"/>
  <c r="Q19" i="6" s="1"/>
  <c r="F19" i="6" s="1"/>
  <c r="G18" i="6"/>
  <c r="Z87" i="6" s="1"/>
  <c r="G17" i="6"/>
  <c r="Q17" i="6" s="1"/>
  <c r="F17" i="6" s="1"/>
  <c r="G16" i="6"/>
  <c r="Z85" i="6" s="1"/>
  <c r="G15" i="6"/>
  <c r="Q15" i="6" s="1"/>
  <c r="F15" i="6" s="1"/>
  <c r="G14" i="6"/>
  <c r="Z83" i="6" s="1"/>
  <c r="G13" i="6"/>
  <c r="Q13" i="6" s="1"/>
  <c r="E13" i="6"/>
  <c r="E78" i="6" s="1"/>
  <c r="G12" i="6"/>
  <c r="Z81" i="6" s="1"/>
  <c r="Q11" i="6"/>
  <c r="G11" i="6"/>
  <c r="Z80" i="6" s="1"/>
  <c r="F11" i="6"/>
  <c r="C11" i="6"/>
  <c r="C12" i="6" s="1"/>
  <c r="C13" i="6" s="1"/>
  <c r="C14" i="6" s="1"/>
  <c r="C15" i="6" s="1"/>
  <c r="C16" i="6" s="1"/>
  <c r="C17" i="6" s="1"/>
  <c r="C18" i="6" s="1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44" i="6" s="1"/>
  <c r="C45" i="6" s="1"/>
  <c r="C46" i="6" s="1"/>
  <c r="C47" i="6" s="1"/>
  <c r="C48" i="6" s="1"/>
  <c r="C49" i="6" s="1"/>
  <c r="C50" i="6" s="1"/>
  <c r="C51" i="6" s="1"/>
  <c r="C52" i="6" s="1"/>
  <c r="C53" i="6" s="1"/>
  <c r="C54" i="6" s="1"/>
  <c r="C55" i="6" s="1"/>
  <c r="C56" i="6" s="1"/>
  <c r="C57" i="6" s="1"/>
  <c r="C58" i="6" s="1"/>
  <c r="C59" i="6" s="1"/>
  <c r="C60" i="6" s="1"/>
  <c r="C61" i="6" s="1"/>
  <c r="C62" i="6" s="1"/>
  <c r="C63" i="6" s="1"/>
  <c r="C64" i="6" s="1"/>
  <c r="C65" i="6" s="1"/>
  <c r="C66" i="6" s="1"/>
  <c r="C67" i="6" s="1"/>
  <c r="C68" i="6" s="1"/>
  <c r="C69" i="6" s="1"/>
  <c r="C70" i="6" s="1"/>
  <c r="C71" i="6" s="1"/>
  <c r="C72" i="6" s="1"/>
  <c r="C73" i="6" s="1"/>
  <c r="C74" i="6" s="1"/>
  <c r="C75" i="6" s="1"/>
  <c r="C76" i="6" s="1"/>
  <c r="C77" i="6" s="1"/>
  <c r="Q10" i="6"/>
  <c r="G10" i="6"/>
  <c r="Z79" i="6" s="1"/>
  <c r="F10" i="6"/>
  <c r="S147" i="1"/>
  <c r="T147" i="1"/>
  <c r="U147" i="1"/>
  <c r="V147" i="1"/>
  <c r="W147" i="1"/>
  <c r="Y147" i="1"/>
  <c r="Y148" i="1"/>
  <c r="M148" i="6" l="1"/>
  <c r="F13" i="6"/>
  <c r="Q34" i="6"/>
  <c r="F34" i="6" s="1"/>
  <c r="Q38" i="6"/>
  <c r="F38" i="6" s="1"/>
  <c r="Q42" i="6"/>
  <c r="F42" i="6" s="1"/>
  <c r="Q46" i="6"/>
  <c r="F46" i="6" s="1"/>
  <c r="Q50" i="6"/>
  <c r="F50" i="6" s="1"/>
  <c r="Q54" i="6"/>
  <c r="F54" i="6" s="1"/>
  <c r="L148" i="6"/>
  <c r="N148" i="6"/>
  <c r="O148" i="6"/>
  <c r="Q12" i="6"/>
  <c r="F12" i="6" s="1"/>
  <c r="Q36" i="6"/>
  <c r="F36" i="6" s="1"/>
  <c r="Q40" i="6"/>
  <c r="F40" i="6" s="1"/>
  <c r="Q44" i="6"/>
  <c r="F44" i="6" s="1"/>
  <c r="Q48" i="6"/>
  <c r="F48" i="6" s="1"/>
  <c r="Q52" i="6"/>
  <c r="F52" i="6" s="1"/>
  <c r="I148" i="6"/>
  <c r="P148" i="6"/>
  <c r="Q148" i="8"/>
  <c r="Q79" i="6"/>
  <c r="K82" i="6"/>
  <c r="K147" i="6" s="1"/>
  <c r="K148" i="6" s="1"/>
  <c r="Z82" i="6"/>
  <c r="Z84" i="6"/>
  <c r="Z86" i="6"/>
  <c r="Z88" i="6"/>
  <c r="Z90" i="6"/>
  <c r="Z92" i="6"/>
  <c r="Z94" i="6"/>
  <c r="Z96" i="6"/>
  <c r="Z98" i="6"/>
  <c r="Z100" i="6"/>
  <c r="Z126" i="6"/>
  <c r="Z128" i="6"/>
  <c r="Z130" i="6"/>
  <c r="Z132" i="6"/>
  <c r="Z134" i="6"/>
  <c r="Z136" i="6"/>
  <c r="Z138" i="6"/>
  <c r="Z140" i="6"/>
  <c r="Z142" i="6"/>
  <c r="Z144" i="6"/>
  <c r="Z146" i="6"/>
  <c r="Q14" i="6"/>
  <c r="F14" i="6" s="1"/>
  <c r="Q16" i="6"/>
  <c r="F16" i="6" s="1"/>
  <c r="Q18" i="6"/>
  <c r="F18" i="6" s="1"/>
  <c r="Q20" i="6"/>
  <c r="F20" i="6" s="1"/>
  <c r="Q22" i="6"/>
  <c r="F22" i="6" s="1"/>
  <c r="Q24" i="6"/>
  <c r="F24" i="6" s="1"/>
  <c r="Q26" i="6"/>
  <c r="F26" i="6" s="1"/>
  <c r="Q28" i="6"/>
  <c r="F28" i="6" s="1"/>
  <c r="Q30" i="6"/>
  <c r="F30" i="6" s="1"/>
  <c r="Q32" i="6"/>
  <c r="F32" i="6" s="1"/>
  <c r="Q56" i="6"/>
  <c r="Q58" i="6"/>
  <c r="F58" i="6" s="1"/>
  <c r="Q60" i="6"/>
  <c r="F60" i="6" s="1"/>
  <c r="Q62" i="6"/>
  <c r="F62" i="6" s="1"/>
  <c r="Q64" i="6"/>
  <c r="F64" i="6" s="1"/>
  <c r="Q66" i="6"/>
  <c r="F66" i="6" s="1"/>
  <c r="Q68" i="6"/>
  <c r="F68" i="6" s="1"/>
  <c r="Q70" i="6"/>
  <c r="F70" i="6" s="1"/>
  <c r="Q72" i="6"/>
  <c r="F72" i="6" s="1"/>
  <c r="Q74" i="6"/>
  <c r="F74" i="6" s="1"/>
  <c r="Q76" i="6"/>
  <c r="F76" i="6" s="1"/>
  <c r="G78" i="6"/>
  <c r="G148" i="6" s="1"/>
  <c r="G147" i="1"/>
  <c r="H147" i="1"/>
  <c r="I147" i="1"/>
  <c r="J147" i="1"/>
  <c r="M147" i="1"/>
  <c r="N147" i="1"/>
  <c r="O147" i="1"/>
  <c r="P147" i="1"/>
  <c r="E147" i="1"/>
  <c r="K146" i="1"/>
  <c r="Q146" i="1" s="1"/>
  <c r="K145" i="1"/>
  <c r="Q145" i="1" s="1"/>
  <c r="K144" i="1"/>
  <c r="Q144" i="1" s="1"/>
  <c r="K143" i="1"/>
  <c r="Q143" i="1" s="1"/>
  <c r="K142" i="1"/>
  <c r="Q142" i="1" s="1"/>
  <c r="K141" i="1"/>
  <c r="Q141" i="1" s="1"/>
  <c r="K140" i="1"/>
  <c r="Q140" i="1" s="1"/>
  <c r="K139" i="1"/>
  <c r="Q139" i="1" s="1"/>
  <c r="K138" i="1"/>
  <c r="Q138" i="1" s="1"/>
  <c r="K137" i="1"/>
  <c r="Q137" i="1" s="1"/>
  <c r="K136" i="1"/>
  <c r="Q136" i="1" s="1"/>
  <c r="K135" i="1"/>
  <c r="Q135" i="1" s="1"/>
  <c r="K134" i="1"/>
  <c r="Q134" i="1" s="1"/>
  <c r="K133" i="1"/>
  <c r="Q133" i="1" s="1"/>
  <c r="K132" i="1"/>
  <c r="Q132" i="1" s="1"/>
  <c r="K131" i="1"/>
  <c r="Q131" i="1" s="1"/>
  <c r="K130" i="1"/>
  <c r="Q130" i="1" s="1"/>
  <c r="K129" i="1"/>
  <c r="Q129" i="1" s="1"/>
  <c r="K128" i="1"/>
  <c r="Q128" i="1" s="1"/>
  <c r="K127" i="1"/>
  <c r="Q127" i="1" s="1"/>
  <c r="K126" i="1"/>
  <c r="Q126" i="1" s="1"/>
  <c r="K125" i="1"/>
  <c r="Q125" i="1" s="1"/>
  <c r="K124" i="1"/>
  <c r="Q124" i="1" s="1"/>
  <c r="K123" i="1"/>
  <c r="Q123" i="1" s="1"/>
  <c r="K122" i="1"/>
  <c r="Q122" i="1" s="1"/>
  <c r="K121" i="1"/>
  <c r="Q121" i="1" s="1"/>
  <c r="K120" i="1"/>
  <c r="Q120" i="1" s="1"/>
  <c r="K119" i="1"/>
  <c r="Q119" i="1" s="1"/>
  <c r="K118" i="1"/>
  <c r="Q118" i="1" s="1"/>
  <c r="K117" i="1"/>
  <c r="Q117" i="1" s="1"/>
  <c r="K116" i="1"/>
  <c r="Q116" i="1" s="1"/>
  <c r="K115" i="1"/>
  <c r="Q115" i="1" s="1"/>
  <c r="K114" i="1"/>
  <c r="Q114" i="1" s="1"/>
  <c r="K113" i="1"/>
  <c r="Q113" i="1" s="1"/>
  <c r="K112" i="1"/>
  <c r="Q112" i="1" s="1"/>
  <c r="K111" i="1"/>
  <c r="Q111" i="1" s="1"/>
  <c r="K110" i="1"/>
  <c r="Q110" i="1" s="1"/>
  <c r="K109" i="1"/>
  <c r="Q109" i="1" s="1"/>
  <c r="K108" i="1"/>
  <c r="Q108" i="1" s="1"/>
  <c r="K107" i="1"/>
  <c r="Q107" i="1" s="1"/>
  <c r="K106" i="1"/>
  <c r="Q106" i="1" s="1"/>
  <c r="K105" i="1"/>
  <c r="Q105" i="1" s="1"/>
  <c r="K104" i="1"/>
  <c r="Q104" i="1" s="1"/>
  <c r="K103" i="1"/>
  <c r="Q103" i="1" s="1"/>
  <c r="K102" i="1"/>
  <c r="Q102" i="1" s="1"/>
  <c r="K101" i="1"/>
  <c r="Q101" i="1" s="1"/>
  <c r="K100" i="1"/>
  <c r="Q100" i="1" s="1"/>
  <c r="K99" i="1"/>
  <c r="Q99" i="1" s="1"/>
  <c r="K98" i="1"/>
  <c r="Q98" i="1" s="1"/>
  <c r="K97" i="1"/>
  <c r="Q97" i="1" s="1"/>
  <c r="K96" i="1"/>
  <c r="Q96" i="1" s="1"/>
  <c r="K95" i="1"/>
  <c r="Q95" i="1" s="1"/>
  <c r="K94" i="1"/>
  <c r="Q94" i="1" s="1"/>
  <c r="K93" i="1"/>
  <c r="Q93" i="1" s="1"/>
  <c r="K92" i="1"/>
  <c r="Q92" i="1" s="1"/>
  <c r="K91" i="1"/>
  <c r="Q91" i="1" s="1"/>
  <c r="K90" i="1"/>
  <c r="Q90" i="1" s="1"/>
  <c r="K89" i="1"/>
  <c r="Q89" i="1" s="1"/>
  <c r="K88" i="1"/>
  <c r="Q88" i="1" s="1"/>
  <c r="K87" i="1"/>
  <c r="Q87" i="1" s="1"/>
  <c r="K86" i="1"/>
  <c r="Q86" i="1" s="1"/>
  <c r="K85" i="1"/>
  <c r="Q85" i="1" s="1"/>
  <c r="K84" i="1"/>
  <c r="Q84" i="1" s="1"/>
  <c r="K83" i="1"/>
  <c r="Q83" i="1" s="1"/>
  <c r="L82" i="1"/>
  <c r="L147" i="1" s="1"/>
  <c r="K82" i="1"/>
  <c r="J82" i="1"/>
  <c r="K81" i="1"/>
  <c r="K80" i="1"/>
  <c r="C80" i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K79" i="1"/>
  <c r="Q79" i="1" s="1"/>
  <c r="P78" i="1"/>
  <c r="O78" i="1"/>
  <c r="N78" i="1"/>
  <c r="M78" i="1"/>
  <c r="L78" i="1"/>
  <c r="K78" i="1"/>
  <c r="J78" i="1"/>
  <c r="I78" i="1"/>
  <c r="H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Z126" i="1" s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Z100" i="1" s="1"/>
  <c r="G30" i="1"/>
  <c r="G29" i="1"/>
  <c r="G28" i="1"/>
  <c r="G27" i="1"/>
  <c r="Z96" i="1" s="1"/>
  <c r="G26" i="1"/>
  <c r="G25" i="1"/>
  <c r="Z94" i="1" s="1"/>
  <c r="G24" i="1"/>
  <c r="G23" i="1"/>
  <c r="Z92" i="1" s="1"/>
  <c r="G22" i="1"/>
  <c r="G21" i="1"/>
  <c r="Z90" i="1" s="1"/>
  <c r="G20" i="1"/>
  <c r="G19" i="1"/>
  <c r="Z88" i="1" s="1"/>
  <c r="G18" i="1"/>
  <c r="G17" i="1"/>
  <c r="G16" i="1"/>
  <c r="G15" i="1"/>
  <c r="G14" i="1"/>
  <c r="G13" i="1"/>
  <c r="E78" i="1"/>
  <c r="G12" i="1"/>
  <c r="G11" i="1"/>
  <c r="C11" i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G10" i="1"/>
  <c r="Z79" i="1" s="1"/>
  <c r="X82" i="1" l="1"/>
  <c r="X147" i="1" s="1"/>
  <c r="Q82" i="6"/>
  <c r="F82" i="6" s="1"/>
  <c r="P150" i="1"/>
  <c r="J150" i="1"/>
  <c r="J148" i="1"/>
  <c r="L150" i="1"/>
  <c r="L148" i="1"/>
  <c r="N150" i="1"/>
  <c r="N148" i="1"/>
  <c r="I150" i="1"/>
  <c r="I148" i="1"/>
  <c r="M150" i="1"/>
  <c r="M148" i="1"/>
  <c r="O150" i="1"/>
  <c r="O148" i="1"/>
  <c r="P148" i="1"/>
  <c r="H150" i="1"/>
  <c r="H148" i="1"/>
  <c r="Q77" i="1"/>
  <c r="F77" i="1" s="1"/>
  <c r="Z146" i="1"/>
  <c r="Q76" i="1"/>
  <c r="F76" i="1" s="1"/>
  <c r="Z145" i="1"/>
  <c r="Q75" i="1"/>
  <c r="F75" i="1" s="1"/>
  <c r="Z144" i="1"/>
  <c r="Q74" i="1"/>
  <c r="F74" i="1" s="1"/>
  <c r="Z143" i="1"/>
  <c r="Q73" i="1"/>
  <c r="F73" i="1" s="1"/>
  <c r="Z142" i="1"/>
  <c r="Q72" i="1"/>
  <c r="F72" i="1" s="1"/>
  <c r="Z141" i="1"/>
  <c r="Q71" i="1"/>
  <c r="F71" i="1" s="1"/>
  <c r="Z140" i="1"/>
  <c r="Q70" i="1"/>
  <c r="F70" i="1" s="1"/>
  <c r="Z139" i="1"/>
  <c r="Q69" i="1"/>
  <c r="F69" i="1" s="1"/>
  <c r="Z138" i="1"/>
  <c r="Q68" i="1"/>
  <c r="F68" i="1" s="1"/>
  <c r="Z137" i="1"/>
  <c r="Q67" i="1"/>
  <c r="F67" i="1" s="1"/>
  <c r="Z136" i="1"/>
  <c r="Q66" i="1"/>
  <c r="F66" i="1" s="1"/>
  <c r="Z135" i="1"/>
  <c r="Q65" i="1"/>
  <c r="F65" i="1" s="1"/>
  <c r="Z134" i="1"/>
  <c r="Q64" i="1"/>
  <c r="F64" i="1" s="1"/>
  <c r="Z133" i="1"/>
  <c r="Q63" i="1"/>
  <c r="F63" i="1" s="1"/>
  <c r="Z132" i="1"/>
  <c r="Q62" i="1"/>
  <c r="F62" i="1" s="1"/>
  <c r="Z131" i="1"/>
  <c r="Q61" i="1"/>
  <c r="F61" i="1" s="1"/>
  <c r="Z130" i="1"/>
  <c r="Q60" i="1"/>
  <c r="F60" i="1" s="1"/>
  <c r="Z129" i="1"/>
  <c r="Q59" i="1"/>
  <c r="F59" i="1" s="1"/>
  <c r="Z128" i="1"/>
  <c r="Q58" i="1"/>
  <c r="F58" i="1" s="1"/>
  <c r="Z127" i="1"/>
  <c r="Q57" i="1"/>
  <c r="F57" i="1" s="1"/>
  <c r="Q56" i="1"/>
  <c r="Z125" i="1"/>
  <c r="AC56" i="1"/>
  <c r="Q55" i="1"/>
  <c r="F55" i="1" s="1"/>
  <c r="Z124" i="1"/>
  <c r="Q54" i="1"/>
  <c r="F54" i="1" s="1"/>
  <c r="Z123" i="1"/>
  <c r="Q53" i="1"/>
  <c r="F53" i="1" s="1"/>
  <c r="Z122" i="1"/>
  <c r="Q52" i="1"/>
  <c r="F52" i="1" s="1"/>
  <c r="Z121" i="1"/>
  <c r="Q51" i="1"/>
  <c r="F51" i="1" s="1"/>
  <c r="Z120" i="1"/>
  <c r="Q50" i="1"/>
  <c r="F50" i="1" s="1"/>
  <c r="Z119" i="1"/>
  <c r="Q49" i="1"/>
  <c r="F49" i="1" s="1"/>
  <c r="Z118" i="1"/>
  <c r="Q48" i="1"/>
  <c r="F48" i="1" s="1"/>
  <c r="Z117" i="1"/>
  <c r="Q47" i="1"/>
  <c r="F47" i="1" s="1"/>
  <c r="Z116" i="1"/>
  <c r="Q46" i="1"/>
  <c r="F46" i="1" s="1"/>
  <c r="Z115" i="1"/>
  <c r="Q45" i="1"/>
  <c r="F45" i="1" s="1"/>
  <c r="Z114" i="1"/>
  <c r="Q44" i="1"/>
  <c r="F44" i="1" s="1"/>
  <c r="Z113" i="1"/>
  <c r="Q43" i="1"/>
  <c r="F43" i="1" s="1"/>
  <c r="Z112" i="1"/>
  <c r="Q42" i="1"/>
  <c r="F42" i="1" s="1"/>
  <c r="Z111" i="1"/>
  <c r="Q41" i="1"/>
  <c r="F41" i="1" s="1"/>
  <c r="Z110" i="1"/>
  <c r="Q40" i="1"/>
  <c r="F40" i="1" s="1"/>
  <c r="Z109" i="1"/>
  <c r="Q39" i="1"/>
  <c r="F39" i="1" s="1"/>
  <c r="Z108" i="1"/>
  <c r="Q38" i="1"/>
  <c r="F38" i="1" s="1"/>
  <c r="Z107" i="1"/>
  <c r="Q37" i="1"/>
  <c r="F37" i="1" s="1"/>
  <c r="Z106" i="1"/>
  <c r="Q36" i="1"/>
  <c r="F36" i="1" s="1"/>
  <c r="Z105" i="1"/>
  <c r="Q35" i="1"/>
  <c r="F35" i="1" s="1"/>
  <c r="Z104" i="1"/>
  <c r="Q34" i="1"/>
  <c r="F34" i="1" s="1"/>
  <c r="Z103" i="1"/>
  <c r="Q33" i="1"/>
  <c r="Z102" i="1"/>
  <c r="AC33" i="1"/>
  <c r="Q32" i="1"/>
  <c r="F32" i="1" s="1"/>
  <c r="Z101" i="1"/>
  <c r="Q29" i="1"/>
  <c r="F29" i="1" s="1"/>
  <c r="Z98" i="1"/>
  <c r="Q28" i="1"/>
  <c r="F28" i="1" s="1"/>
  <c r="Z97" i="1"/>
  <c r="Q27" i="1"/>
  <c r="F27" i="1" s="1"/>
  <c r="Q26" i="1"/>
  <c r="F26" i="1" s="1"/>
  <c r="Z95" i="1"/>
  <c r="Q25" i="1"/>
  <c r="F25" i="1" s="1"/>
  <c r="Q24" i="1"/>
  <c r="F24" i="1" s="1"/>
  <c r="Z93" i="1"/>
  <c r="Q23" i="1"/>
  <c r="F23" i="1" s="1"/>
  <c r="Q22" i="1"/>
  <c r="F22" i="1" s="1"/>
  <c r="Z91" i="1"/>
  <c r="Q21" i="1"/>
  <c r="F21" i="1" s="1"/>
  <c r="Q20" i="1"/>
  <c r="F20" i="1" s="1"/>
  <c r="Z89" i="1"/>
  <c r="Q19" i="1"/>
  <c r="F19" i="1" s="1"/>
  <c r="Q18" i="1"/>
  <c r="F18" i="1" s="1"/>
  <c r="Z87" i="1"/>
  <c r="Q17" i="1"/>
  <c r="F17" i="1" s="1"/>
  <c r="Z86" i="1"/>
  <c r="Q16" i="1"/>
  <c r="F16" i="1" s="1"/>
  <c r="Z85" i="1"/>
  <c r="Q15" i="1"/>
  <c r="F15" i="1" s="1"/>
  <c r="Z84" i="1"/>
  <c r="Q14" i="1"/>
  <c r="F14" i="1" s="1"/>
  <c r="Z83" i="1"/>
  <c r="Q13" i="1"/>
  <c r="F13" i="1" s="1"/>
  <c r="Z82" i="1"/>
  <c r="Q12" i="1"/>
  <c r="F12" i="1" s="1"/>
  <c r="Z81" i="1"/>
  <c r="Q11" i="1"/>
  <c r="F11" i="1" s="1"/>
  <c r="Z80" i="1"/>
  <c r="F83" i="1"/>
  <c r="F85" i="1"/>
  <c r="F87" i="1"/>
  <c r="AC18" i="1"/>
  <c r="F89" i="1"/>
  <c r="F91" i="1"/>
  <c r="AC22" i="1"/>
  <c r="F93" i="1"/>
  <c r="AC24" i="1"/>
  <c r="F95" i="1"/>
  <c r="AC26" i="1"/>
  <c r="F97" i="1"/>
  <c r="AC28" i="1"/>
  <c r="F99" i="1"/>
  <c r="F101" i="1"/>
  <c r="F103" i="1"/>
  <c r="AC34" i="1"/>
  <c r="F105" i="1"/>
  <c r="AC36" i="1"/>
  <c r="F107" i="1"/>
  <c r="AC38" i="1"/>
  <c r="F109" i="1"/>
  <c r="AC40" i="1"/>
  <c r="F111" i="1"/>
  <c r="AC42" i="1"/>
  <c r="F113" i="1"/>
  <c r="AC44" i="1"/>
  <c r="F115" i="1"/>
  <c r="AC46" i="1"/>
  <c r="F117" i="1"/>
  <c r="AC48" i="1"/>
  <c r="F119" i="1"/>
  <c r="AC50" i="1"/>
  <c r="F121" i="1"/>
  <c r="AC52" i="1"/>
  <c r="F123" i="1"/>
  <c r="AC54" i="1"/>
  <c r="F127" i="1"/>
  <c r="AC58" i="1"/>
  <c r="F129" i="1"/>
  <c r="AC60" i="1"/>
  <c r="F131" i="1"/>
  <c r="AC62" i="1"/>
  <c r="F133" i="1"/>
  <c r="AC64" i="1"/>
  <c r="F135" i="1"/>
  <c r="AC66" i="1"/>
  <c r="F137" i="1"/>
  <c r="AC68" i="1"/>
  <c r="F139" i="1"/>
  <c r="AC70" i="1"/>
  <c r="F141" i="1"/>
  <c r="AC72" i="1"/>
  <c r="F143" i="1"/>
  <c r="AC74" i="1"/>
  <c r="F145" i="1"/>
  <c r="AC76" i="1"/>
  <c r="F84" i="1"/>
  <c r="AC15" i="1"/>
  <c r="F86" i="1"/>
  <c r="AC17" i="1"/>
  <c r="F88" i="1"/>
  <c r="AC19" i="1"/>
  <c r="F90" i="1"/>
  <c r="F92" i="1"/>
  <c r="F94" i="1"/>
  <c r="AC25" i="1"/>
  <c r="F98" i="1"/>
  <c r="F100" i="1"/>
  <c r="F104" i="1"/>
  <c r="AC35" i="1"/>
  <c r="F106" i="1"/>
  <c r="AC37" i="1"/>
  <c r="F108" i="1"/>
  <c r="AC39" i="1"/>
  <c r="F110" i="1"/>
  <c r="AC41" i="1"/>
  <c r="F112" i="1"/>
  <c r="AC43" i="1"/>
  <c r="F114" i="1"/>
  <c r="AC45" i="1"/>
  <c r="F116" i="1"/>
  <c r="AC47" i="1"/>
  <c r="F118" i="1"/>
  <c r="AC49" i="1"/>
  <c r="F120" i="1"/>
  <c r="AC51" i="1"/>
  <c r="F124" i="1"/>
  <c r="AC55" i="1"/>
  <c r="F126" i="1"/>
  <c r="AC57" i="1"/>
  <c r="F128" i="1"/>
  <c r="AC59" i="1"/>
  <c r="F130" i="1"/>
  <c r="AC61" i="1"/>
  <c r="F132" i="1"/>
  <c r="AC63" i="1"/>
  <c r="F134" i="1"/>
  <c r="AC65" i="1"/>
  <c r="F136" i="1"/>
  <c r="AC67" i="1"/>
  <c r="F138" i="1"/>
  <c r="AC69" i="1"/>
  <c r="F140" i="1"/>
  <c r="AC71" i="1"/>
  <c r="F142" i="1"/>
  <c r="AC73" i="1"/>
  <c r="F144" i="1"/>
  <c r="AC75" i="1"/>
  <c r="F146" i="1"/>
  <c r="AC77" i="1"/>
  <c r="F122" i="1"/>
  <c r="AC53" i="1"/>
  <c r="F96" i="1"/>
  <c r="AC27" i="1"/>
  <c r="Z147" i="6"/>
  <c r="Q147" i="6"/>
  <c r="F79" i="6"/>
  <c r="Q78" i="6"/>
  <c r="K147" i="1"/>
  <c r="Q31" i="1"/>
  <c r="F31" i="1" s="1"/>
  <c r="Q30" i="1"/>
  <c r="F30" i="1" s="1"/>
  <c r="Z99" i="1"/>
  <c r="G78" i="1"/>
  <c r="Q80" i="1"/>
  <c r="Q81" i="1"/>
  <c r="F79" i="1"/>
  <c r="Q10" i="1"/>
  <c r="AC10" i="1" s="1"/>
  <c r="Q82" i="1"/>
  <c r="W150" i="1"/>
  <c r="AC29" i="1" l="1"/>
  <c r="AC23" i="1"/>
  <c r="AC16" i="1"/>
  <c r="AC32" i="1"/>
  <c r="K148" i="1"/>
  <c r="K150" i="1"/>
  <c r="Z147" i="1"/>
  <c r="AC31" i="1"/>
  <c r="AC30" i="1"/>
  <c r="AC21" i="1"/>
  <c r="AC20" i="1"/>
  <c r="AC14" i="1"/>
  <c r="G148" i="1"/>
  <c r="G150" i="1"/>
  <c r="F81" i="1"/>
  <c r="AC12" i="1"/>
  <c r="F82" i="1"/>
  <c r="AC13" i="1"/>
  <c r="F80" i="1"/>
  <c r="AC11" i="1"/>
  <c r="Q148" i="6"/>
  <c r="Q147" i="1"/>
  <c r="Q78" i="1"/>
  <c r="F10" i="1"/>
  <c r="Q150" i="1" l="1"/>
  <c r="AC78" i="1"/>
  <c r="Q148" i="1"/>
</calcChain>
</file>

<file path=xl/sharedStrings.xml><?xml version="1.0" encoding="utf-8"?>
<sst xmlns="http://schemas.openxmlformats.org/spreadsheetml/2006/main" count="517" uniqueCount="108">
  <si>
    <t>Приложение 1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</si>
  <si>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</si>
  <si>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</si>
  <si>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</si>
  <si>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</si>
  <si>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</si>
  <si>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Таблица 1</t>
  </si>
  <si>
    <t>Наименование учреждения</t>
  </si>
  <si>
    <t>Реализация основных общеобразовательных программ дошкольного образования</t>
  </si>
  <si>
    <t>1.</t>
  </si>
  <si>
    <t>Всего:</t>
  </si>
  <si>
    <t>2.</t>
  </si>
  <si>
    <t>Присмотр и уход</t>
  </si>
  <si>
    <t>Муниципальное дошкольное образовательное учреждение "Детский сад общеразвивающего вида №1"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</si>
  <si>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</si>
  <si>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</si>
  <si>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</si>
  <si>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общеразвивающего вида №5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</si>
  <si>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</si>
  <si>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№7 компенсирующего вида</t>
  </si>
  <si>
    <t>Муниципальное дошкольное образовательное учреждение Детский сад комбинированного вида №8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</si>
  <si>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</si>
  <si>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</si>
  <si>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</si>
  <si>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</si>
  <si>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</si>
  <si>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</si>
  <si>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"Детский сад комбинированного вида №17"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</si>
  <si>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</si>
  <si>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Детский сад № 19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</si>
  <si>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</si>
  <si>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комбинированного вида №21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</si>
  <si>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</si>
  <si>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Детский сад № 23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</si>
  <si>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</si>
  <si>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</si>
  <si>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</si>
  <si>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</si>
  <si>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</si>
  <si>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</si>
  <si>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</si>
  <si>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Детский сад №32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</si>
  <si>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</si>
  <si>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</si>
  <si>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</si>
  <si>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</si>
  <si>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</si>
  <si>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Детский сад комбинированного вида № 39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</si>
  <si>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</si>
  <si>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 43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</si>
  <si>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</si>
  <si>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Детский сад комбинированного вида №45</t>
  </si>
  <si>
    <t>Муниципальное дошкольное образовательное учреждение Детский сад комбинированного вида №46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</si>
  <si>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</si>
  <si>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</si>
  <si>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</si>
  <si>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</si>
  <si>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</si>
  <si>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</si>
  <si>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</si>
  <si>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</si>
  <si>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№58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</si>
  <si>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</si>
  <si>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</si>
  <si>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</si>
  <si>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общеразвивающего вида №63</t>
  </si>
  <si>
    <t>Муниципальное дошкольное образовательное учреждение Детский сад комбинированного вида №66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</si>
  <si>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</si>
  <si>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№69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</si>
  <si>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</si>
  <si>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№72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</si>
  <si>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</si>
  <si>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</si>
  <si>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</si>
  <si>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</si>
  <si>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</si>
  <si>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</si>
  <si>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</si>
  <si>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комбинированного вида №82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</si>
  <si>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</si>
  <si>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</si>
  <si>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Приложение 2</t>
  </si>
  <si>
    <t>Приложение 3</t>
  </si>
  <si>
    <t>к Постановлению Администрации Раменского городского округа</t>
  </si>
  <si>
    <t>от_________№__________</t>
  </si>
  <si>
    <t>Наименование услуги</t>
  </si>
  <si>
    <t>Объем муниципальной услуги, ед.</t>
  </si>
  <si>
    <t>Норматив (на ед.услуги), руб.</t>
  </si>
  <si>
    <t>Расчет</t>
  </si>
  <si>
    <t>Базовый норматив затрат, непосредственно связанный с оказанием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</si>
  <si>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</si>
  <si>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</si>
  <si>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</si>
  <si>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</si>
  <si>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</si>
  <si>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</si>
  <si>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</si>
  <si>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</si>
  <si>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Сумма финансового обеспечения выполнения муниципального задания, руб.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</si>
  <si>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</si>
  <si>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</si>
  <si>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</si>
  <si>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з/п пед</t>
  </si>
  <si>
    <t>мол.спец.</t>
  </si>
  <si>
    <t>з/п тех.</t>
  </si>
  <si>
    <t>з/п мест.</t>
  </si>
  <si>
    <t>мз</t>
  </si>
  <si>
    <t>МЗ 2021 из пфхд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</si>
</sst>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 ;[Red]\-#,##0.00\ "/>
    <numFmt numFmtId="165" formatCode="#,##0.00_р_.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7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top" wrapText="1"/>
    </xf>
    <xf numFmtId="49" fontId="9" fillId="0" borderId="11" xfId="0" applyNumberFormat="1" applyFont="1" applyFill="1" applyBorder="1" applyAlignment="1">
      <alignment vertical="top" wrapText="1"/>
    </xf>
    <xf numFmtId="4" fontId="7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4" fontId="9" fillId="0" borderId="10" xfId="0" applyNumberFormat="1" applyFont="1" applyFill="1" applyBorder="1" applyAlignment="1">
      <alignment vertical="center" wrapText="1"/>
    </xf>
    <xf numFmtId="4" fontId="7" fillId="0" borderId="10" xfId="0" applyNumberFormat="1" applyFont="1" applyFill="1" applyBorder="1" applyAlignment="1">
      <alignment vertical="center"/>
    </xf>
    <xf numFmtId="0" fontId="10" fillId="0" borderId="0" xfId="0" applyFont="1" applyFill="1"/>
    <xf numFmtId="4" fontId="6" fillId="0" borderId="0" xfId="0" applyNumberFormat="1" applyFont="1" applyFill="1"/>
    <xf numFmtId="4" fontId="10" fillId="0" borderId="0" xfId="0" applyNumberFormat="1" applyFont="1" applyFill="1"/>
    <xf numFmtId="4" fontId="7" fillId="0" borderId="14" xfId="0" applyNumberFormat="1" applyFont="1" applyFill="1" applyBorder="1" applyAlignment="1">
      <alignment horizontal="right" vertical="center" wrapText="1"/>
    </xf>
    <xf numFmtId="4" fontId="9" fillId="0" borderId="1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vertical="top" wrapText="1"/>
    </xf>
    <xf numFmtId="4" fontId="9" fillId="0" borderId="16" xfId="0" applyNumberFormat="1" applyFont="1" applyFill="1" applyBorder="1" applyAlignment="1">
      <alignment horizontal="center" vertical="center" wrapText="1"/>
    </xf>
    <xf numFmtId="4" fontId="9" fillId="0" borderId="15" xfId="1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vertical="center" wrapText="1"/>
    </xf>
    <xf numFmtId="0" fontId="9" fillId="0" borderId="0" xfId="0" applyFont="1" applyFill="1"/>
    <xf numFmtId="4" fontId="9" fillId="0" borderId="0" xfId="0" applyNumberFormat="1" applyFont="1" applyFill="1"/>
    <xf numFmtId="0" fontId="11" fillId="0" borderId="0" xfId="0" applyFont="1" applyFill="1" applyAlignment="1">
      <alignment horizontal="right"/>
    </xf>
    <xf numFmtId="0" fontId="9" fillId="0" borderId="0" xfId="0" applyFont="1" applyFill="1" applyAlignment="1">
      <alignment horizontal="justify"/>
    </xf>
    <xf numFmtId="4" fontId="12" fillId="0" borderId="10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2" fontId="6" fillId="0" borderId="0" xfId="0" applyNumberFormat="1" applyFont="1" applyFill="1"/>
    <xf numFmtId="0" fontId="2" fillId="0" borderId="0" xfId="0" applyFont="1" applyFill="1"/>
    <xf numFmtId="4" fontId="2" fillId="0" borderId="0" xfId="0" applyNumberFormat="1" applyFont="1" applyFill="1"/>
    <xf numFmtId="0" fontId="14" fillId="0" borderId="0" xfId="0" applyFont="1" applyFill="1" applyAlignment="1">
      <alignment horizontal="right"/>
    </xf>
    <xf numFmtId="3" fontId="9" fillId="0" borderId="11" xfId="0" applyNumberFormat="1" applyFont="1" applyFill="1" applyBorder="1" applyAlignment="1">
      <alignment horizontal="center" vertical="center" wrapText="1"/>
    </xf>
    <xf numFmtId="3" fontId="9" fillId="0" borderId="16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4" fontId="16" fillId="2" borderId="10" xfId="0" applyNumberFormat="1" applyFont="1" applyFill="1" applyBorder="1" applyAlignment="1">
      <alignment horizontal="center"/>
    </xf>
    <xf numFmtId="43" fontId="0" fillId="0" borderId="10" xfId="1" applyFont="1" applyBorder="1" applyAlignment="1">
      <alignment horizontal="center"/>
    </xf>
    <xf numFmtId="4" fontId="0" fillId="2" borderId="10" xfId="0" applyNumberFormat="1" applyFont="1" applyFill="1" applyBorder="1" applyAlignment="1">
      <alignment horizontal="center"/>
    </xf>
    <xf numFmtId="43" fontId="1" fillId="2" borderId="10" xfId="1" applyFont="1" applyFill="1" applyBorder="1"/>
    <xf numFmtId="4" fontId="0" fillId="0" borderId="10" xfId="0" applyNumberFormat="1" applyBorder="1" applyAlignment="1"/>
    <xf numFmtId="4" fontId="0" fillId="0" borderId="10" xfId="0" applyNumberFormat="1" applyBorder="1"/>
    <xf numFmtId="0" fontId="15" fillId="0" borderId="10" xfId="0" applyFont="1" applyFill="1" applyBorder="1" applyAlignment="1">
      <alignment horizontal="center"/>
    </xf>
    <xf numFmtId="4" fontId="16" fillId="0" borderId="10" xfId="0" applyNumberFormat="1" applyFont="1" applyFill="1" applyBorder="1" applyAlignment="1">
      <alignment horizontal="center"/>
    </xf>
    <xf numFmtId="43" fontId="0" fillId="0" borderId="10" xfId="1" applyFont="1" applyFill="1" applyBorder="1" applyAlignment="1">
      <alignment horizontal="center"/>
    </xf>
    <xf numFmtId="4" fontId="0" fillId="0" borderId="10" xfId="0" applyNumberFormat="1" applyFont="1" applyFill="1" applyBorder="1" applyAlignment="1">
      <alignment horizontal="center"/>
    </xf>
    <xf numFmtId="43" fontId="1" fillId="0" borderId="10" xfId="1" applyFont="1" applyFill="1" applyBorder="1"/>
    <xf numFmtId="4" fontId="0" fillId="0" borderId="10" xfId="0" applyNumberFormat="1" applyFill="1" applyBorder="1" applyAlignment="1"/>
    <xf numFmtId="4" fontId="0" fillId="0" borderId="10" xfId="0" applyNumberFormat="1" applyFill="1" applyBorder="1"/>
    <xf numFmtId="43" fontId="15" fillId="0" borderId="10" xfId="0" applyNumberFormat="1" applyFont="1" applyFill="1" applyBorder="1"/>
    <xf numFmtId="43" fontId="1" fillId="2" borderId="10" xfId="1" applyFont="1" applyFill="1" applyBorder="1" applyAlignment="1">
      <alignment horizontal="right"/>
    </xf>
    <xf numFmtId="4" fontId="16" fillId="2" borderId="10" xfId="0" applyNumberFormat="1" applyFont="1" applyFill="1" applyBorder="1" applyAlignment="1">
      <alignment horizontal="right"/>
    </xf>
    <xf numFmtId="4" fontId="16" fillId="2" borderId="10" xfId="0" applyNumberFormat="1" applyFont="1" applyFill="1" applyBorder="1" applyAlignment="1"/>
    <xf numFmtId="4" fontId="6" fillId="0" borderId="0" xfId="0" applyNumberFormat="1" applyFont="1" applyFill="1" applyBorder="1"/>
    <xf numFmtId="0" fontId="6" fillId="0" borderId="0" xfId="0" applyFont="1" applyFill="1" applyBorder="1"/>
    <xf numFmtId="0" fontId="4" fillId="0" borderId="0" xfId="0" applyFont="1" applyFill="1" applyAlignment="1">
      <alignment horizontal="right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5" fillId="0" borderId="0" xfId="0" applyFont="1" applyFill="1"/>
    <xf numFmtId="165" fontId="17" fillId="0" borderId="0" xfId="0" applyNumberFormat="1" applyFont="1" applyFill="1" applyBorder="1"/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/>
    </xf>
    <xf numFmtId="0" fontId="1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2"/>
  <sheetViews>
    <sheetView tabSelected="1" topLeftCell="A140" zoomScale="85" zoomScaleNormal="85" workbookViewId="0">
      <selection activeCell="Q151" sqref="Q151"/>
    </sheetView>
  </sheetViews>
  <sheetFormatPr defaultColWidth="9.140625" defaultRowHeight="15" x14ac:dyDescent="0.25"/>
  <cols>
    <col min="1" max="1" width="3.85546875" style="10" customWidth="1"/>
    <col min="2" max="2" width="10" style="10" customWidth="1"/>
    <col min="3" max="3" width="4.85546875" style="10" customWidth="1"/>
    <col min="4" max="4" width="23.85546875" style="10" customWidth="1"/>
    <col min="5" max="5" width="8.28515625" style="10" customWidth="1"/>
    <col min="6" max="6" width="10.7109375" style="10" customWidth="1"/>
    <col min="7" max="7" width="14" style="71" customWidth="1"/>
    <col min="8" max="9" width="13.85546875" style="10" customWidth="1"/>
    <col min="10" max="16" width="13.85546875" style="26" customWidth="1"/>
    <col min="17" max="17" width="14.28515625" style="26" customWidth="1"/>
    <col min="18" max="18" width="9.140625" style="10" hidden="1" customWidth="1"/>
    <col min="19" max="19" width="15.5703125" style="15" hidden="1" customWidth="1"/>
    <col min="20" max="20" width="13.7109375" style="15" hidden="1" customWidth="1"/>
    <col min="21" max="21" width="15.85546875" style="15" hidden="1" customWidth="1"/>
    <col min="22" max="22" width="16.140625" style="15" hidden="1" customWidth="1"/>
    <col min="23" max="23" width="16.140625" style="10" hidden="1" customWidth="1"/>
    <col min="24" max="24" width="16.85546875" style="15" hidden="1" customWidth="1"/>
    <col min="25" max="25" width="19.85546875" style="10" hidden="1" customWidth="1"/>
    <col min="26" max="26" width="16.42578125" style="10" hidden="1" customWidth="1"/>
    <col min="27" max="28" width="9.140625" style="10" hidden="1" customWidth="1"/>
    <col min="29" max="29" width="16.28515625" style="10" hidden="1" customWidth="1"/>
    <col min="30" max="30" width="9.140625" style="10" hidden="1" customWidth="1"/>
    <col min="31" max="48" width="9.140625" style="10" customWidth="1"/>
    <col min="49" max="16384" width="9.140625" style="10"/>
  </cols>
  <sheetData>
    <row r="1" spans="1:29" ht="18.75" x14ac:dyDescent="0.3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spans="1:29" ht="18.75" x14ac:dyDescent="0.3">
      <c r="A2" s="73" t="s">
        <v>83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spans="1:29" ht="18.75" x14ac:dyDescent="0.3">
      <c r="A3" s="73" t="s">
        <v>84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</row>
    <row r="4" spans="1:29" ht="18.75" x14ac:dyDescent="0.3">
      <c r="A4" s="64"/>
      <c r="B4" s="64"/>
      <c r="C4" s="64"/>
      <c r="D4" s="64"/>
      <c r="E4" s="64"/>
      <c r="F4" s="64"/>
      <c r="G4" s="64"/>
      <c r="H4" s="64"/>
      <c r="I4" s="64"/>
      <c r="J4" s="28"/>
      <c r="K4" s="28"/>
      <c r="L4" s="28"/>
      <c r="M4" s="28"/>
      <c r="N4" s="28"/>
      <c r="O4" s="28"/>
      <c r="P4" s="28"/>
      <c r="Q4" s="28"/>
    </row>
    <row r="5" spans="1:29" ht="15.75" x14ac:dyDescent="0.25">
      <c r="A5" s="89" t="s">
        <v>88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spans="1:29" ht="15.75" x14ac:dyDescent="0.25">
      <c r="A6" s="89" t="s">
        <v>99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spans="1:29" ht="16.5" thickBot="1" x14ac:dyDescent="0.3">
      <c r="A7" s="11"/>
      <c r="P7" s="90" t="s">
        <v>6</v>
      </c>
      <c r="Q7" s="90"/>
    </row>
    <row r="8" spans="1:29" ht="31.5" customHeight="1" thickBot="1" x14ac:dyDescent="0.3">
      <c r="A8" s="66" t="s">
        <v>1</v>
      </c>
      <c r="B8" s="85" t="s">
        <v>85</v>
      </c>
      <c r="C8" s="81" t="s">
        <v>7</v>
      </c>
      <c r="D8" s="82"/>
      <c r="E8" s="81" t="s">
        <v>86</v>
      </c>
      <c r="F8" s="87" t="s">
        <v>87</v>
      </c>
      <c r="G8" s="76" t="s">
        <v>89</v>
      </c>
      <c r="H8" s="76"/>
      <c r="I8" s="77"/>
      <c r="J8" s="78" t="s">
        <v>93</v>
      </c>
      <c r="K8" s="79"/>
      <c r="L8" s="79"/>
      <c r="M8" s="79"/>
      <c r="N8" s="79"/>
      <c r="O8" s="79"/>
      <c r="P8" s="80"/>
      <c r="Q8" s="74" t="s">
        <v>98</v>
      </c>
      <c r="S8" s="15">
        <f>SUM(S10:S77)</f>
        <v>1074274000</v>
      </c>
      <c r="T8" s="15">
        <f>SUM(T10:T77)</f>
        <v>1300000</v>
      </c>
      <c r="U8" s="62"/>
      <c r="V8" s="62"/>
      <c r="W8" s="62"/>
      <c r="X8" s="62"/>
    </row>
    <row r="9" spans="1:29" ht="158.25" customHeight="1" thickBot="1" x14ac:dyDescent="0.3">
      <c r="A9" s="67" t="s">
        <v>2</v>
      </c>
      <c r="B9" s="86"/>
      <c r="C9" s="83"/>
      <c r="D9" s="84"/>
      <c r="E9" s="83"/>
      <c r="F9" s="88"/>
      <c r="G9" s="65" t="s">
        <v>90</v>
      </c>
      <c r="H9" s="65" t="s">
        <v>91</v>
      </c>
      <c r="I9" s="65" t="s">
        <v>92</v>
      </c>
      <c r="J9" s="70" t="s">
        <v>94</v>
      </c>
      <c r="K9" s="70" t="s">
        <v>3</v>
      </c>
      <c r="L9" s="70" t="s">
        <v>95</v>
      </c>
      <c r="M9" s="70" t="s">
        <v>96</v>
      </c>
      <c r="N9" s="70" t="s">
        <v>4</v>
      </c>
      <c r="O9" s="70" t="s">
        <v>5</v>
      </c>
      <c r="P9" s="70" t="s">
        <v>97</v>
      </c>
      <c r="Q9" s="75"/>
      <c r="S9" s="15" t="s">
        <v>102</v>
      </c>
      <c r="T9" s="15" t="s">
        <v>103</v>
      </c>
      <c r="U9" s="62"/>
      <c r="V9" s="62"/>
      <c r="W9" s="63"/>
      <c r="X9" s="62"/>
    </row>
    <row r="10" spans="1:29" ht="54" customHeight="1" x14ac:dyDescent="0.25">
      <c r="A10" s="96" t="s">
        <v>9</v>
      </c>
      <c r="B10" s="97" t="s">
        <v>8</v>
      </c>
      <c r="C10" s="20">
        <v>1</v>
      </c>
      <c r="D10" s="21" t="s">
        <v>13</v>
      </c>
      <c r="E10" s="42">
        <v>147</v>
      </c>
      <c r="F10" s="22">
        <f>Q10/E10</f>
        <v>26299.319727891158</v>
      </c>
      <c r="G10" s="23">
        <f>S10+T10</f>
        <v>3821000</v>
      </c>
      <c r="H10" s="24">
        <v>45000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5">
        <f>SUM(G10:I10)</f>
        <v>3866000</v>
      </c>
      <c r="S10" s="15">
        <v>3821000</v>
      </c>
      <c r="U10" s="62"/>
      <c r="V10" s="62"/>
      <c r="W10" s="72"/>
      <c r="X10" s="62"/>
      <c r="AC10" s="15">
        <f>Q10+Q79</f>
        <v>9393628.3200000003</v>
      </c>
    </row>
    <row r="11" spans="1:29" ht="54" customHeight="1" x14ac:dyDescent="0.25">
      <c r="A11" s="94"/>
      <c r="B11" s="98"/>
      <c r="C11" s="1">
        <f>C10+1</f>
        <v>2</v>
      </c>
      <c r="D11" s="2" t="s">
        <v>14</v>
      </c>
      <c r="E11" s="41">
        <v>190</v>
      </c>
      <c r="F11" s="18">
        <f t="shared" ref="F11:F74" si="0">Q11/E11</f>
        <v>76994.736842105267</v>
      </c>
      <c r="G11" s="23">
        <f t="shared" ref="G11:G74" si="1">S11+T11</f>
        <v>14472000</v>
      </c>
      <c r="H11" s="8">
        <v>157000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2">
        <f t="shared" ref="Q11:Q74" si="2">SUM(G11:I11)</f>
        <v>14629000</v>
      </c>
      <c r="S11" s="15">
        <v>14472000</v>
      </c>
      <c r="U11" s="62"/>
      <c r="V11" s="62"/>
      <c r="W11" s="72"/>
      <c r="X11" s="62"/>
      <c r="AC11" s="15">
        <f t="shared" ref="AC11:AC74" si="3">Q11+Q80</f>
        <v>30021742.52</v>
      </c>
    </row>
    <row r="12" spans="1:29" ht="54" customHeight="1" x14ac:dyDescent="0.25">
      <c r="A12" s="94"/>
      <c r="B12" s="98"/>
      <c r="C12" s="1">
        <f t="shared" ref="C12:C75" si="4">C11+1</f>
        <v>3</v>
      </c>
      <c r="D12" s="3" t="s">
        <v>15</v>
      </c>
      <c r="E12" s="41">
        <v>337</v>
      </c>
      <c r="F12" s="18">
        <f t="shared" si="0"/>
        <v>76694.36201780416</v>
      </c>
      <c r="G12" s="23">
        <f t="shared" si="1"/>
        <v>25564000</v>
      </c>
      <c r="H12" s="8">
        <v>282000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2">
        <f t="shared" si="2"/>
        <v>25846000</v>
      </c>
      <c r="S12" s="15">
        <v>25564000</v>
      </c>
      <c r="U12" s="62"/>
      <c r="V12" s="62"/>
      <c r="W12" s="72"/>
      <c r="X12" s="62"/>
      <c r="AC12" s="15">
        <f t="shared" si="3"/>
        <v>48132804.469999999</v>
      </c>
    </row>
    <row r="13" spans="1:29" ht="54" customHeight="1" x14ac:dyDescent="0.25">
      <c r="A13" s="94"/>
      <c r="B13" s="98"/>
      <c r="C13" s="1">
        <f t="shared" si="4"/>
        <v>4</v>
      </c>
      <c r="D13" s="4" t="s">
        <v>16</v>
      </c>
      <c r="E13" s="41">
        <v>465</v>
      </c>
      <c r="F13" s="18">
        <f t="shared" si="0"/>
        <v>76216.344086021505</v>
      </c>
      <c r="G13" s="23">
        <f t="shared" si="1"/>
        <v>35067600</v>
      </c>
      <c r="H13" s="8">
        <v>373000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2">
        <f t="shared" si="2"/>
        <v>35440600</v>
      </c>
      <c r="S13" s="15">
        <v>34679000</v>
      </c>
      <c r="T13" s="15">
        <v>388600</v>
      </c>
      <c r="U13" s="62"/>
      <c r="V13" s="62"/>
      <c r="W13" s="72"/>
      <c r="X13" s="62"/>
      <c r="AC13" s="15">
        <f t="shared" si="3"/>
        <v>73002242.700000003</v>
      </c>
    </row>
    <row r="14" spans="1:29" ht="54" customHeight="1" x14ac:dyDescent="0.25">
      <c r="A14" s="94"/>
      <c r="B14" s="98"/>
      <c r="C14" s="1">
        <f t="shared" si="4"/>
        <v>5</v>
      </c>
      <c r="D14" s="5" t="s">
        <v>17</v>
      </c>
      <c r="E14" s="19">
        <v>137</v>
      </c>
      <c r="F14" s="18">
        <f t="shared" si="0"/>
        <v>56481.751824817518</v>
      </c>
      <c r="G14" s="23">
        <f t="shared" si="1"/>
        <v>7625000</v>
      </c>
      <c r="H14" s="8">
        <v>113000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2">
        <f t="shared" si="2"/>
        <v>7738000</v>
      </c>
      <c r="S14" s="15">
        <v>7625000</v>
      </c>
      <c r="U14" s="62"/>
      <c r="V14" s="62"/>
      <c r="W14" s="72"/>
      <c r="X14" s="62"/>
      <c r="AC14" s="15">
        <f t="shared" si="3"/>
        <v>17669157.310000002</v>
      </c>
    </row>
    <row r="15" spans="1:29" ht="54" customHeight="1" x14ac:dyDescent="0.25">
      <c r="A15" s="94"/>
      <c r="B15" s="98"/>
      <c r="C15" s="1">
        <f t="shared" si="4"/>
        <v>6</v>
      </c>
      <c r="D15" s="5" t="s">
        <v>18</v>
      </c>
      <c r="E15" s="19">
        <v>302</v>
      </c>
      <c r="F15" s="18">
        <f t="shared" si="0"/>
        <v>67636.092715231789</v>
      </c>
      <c r="G15" s="23">
        <f t="shared" si="1"/>
        <v>20184100</v>
      </c>
      <c r="H15" s="8">
        <v>242000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2">
        <f t="shared" si="2"/>
        <v>20426100</v>
      </c>
      <c r="S15" s="15">
        <v>20119000</v>
      </c>
      <c r="T15" s="15">
        <v>65100</v>
      </c>
      <c r="U15" s="62"/>
      <c r="V15" s="62"/>
      <c r="W15" s="72"/>
      <c r="X15" s="62"/>
      <c r="AC15" s="15">
        <f t="shared" si="3"/>
        <v>44545281.560000002</v>
      </c>
    </row>
    <row r="16" spans="1:29" ht="54" customHeight="1" x14ac:dyDescent="0.25">
      <c r="A16" s="94"/>
      <c r="B16" s="98"/>
      <c r="C16" s="1">
        <f t="shared" si="4"/>
        <v>7</v>
      </c>
      <c r="D16" s="5" t="s">
        <v>19</v>
      </c>
      <c r="E16" s="19">
        <v>47</v>
      </c>
      <c r="F16" s="18">
        <f t="shared" si="0"/>
        <v>184914.89361702127</v>
      </c>
      <c r="G16" s="23">
        <f t="shared" si="1"/>
        <v>8653000</v>
      </c>
      <c r="H16" s="8">
        <v>38000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2">
        <f t="shared" si="2"/>
        <v>8691000</v>
      </c>
      <c r="S16" s="15">
        <v>8653000</v>
      </c>
      <c r="U16" s="62"/>
      <c r="V16" s="62"/>
      <c r="W16" s="72"/>
      <c r="X16" s="62"/>
      <c r="AC16" s="15">
        <f t="shared" si="3"/>
        <v>18140885.120000001</v>
      </c>
    </row>
    <row r="17" spans="1:29" ht="54" customHeight="1" x14ac:dyDescent="0.25">
      <c r="A17" s="94"/>
      <c r="B17" s="98"/>
      <c r="C17" s="1">
        <f t="shared" si="4"/>
        <v>8</v>
      </c>
      <c r="D17" s="5" t="s">
        <v>20</v>
      </c>
      <c r="E17" s="19">
        <v>168</v>
      </c>
      <c r="F17" s="18">
        <f t="shared" si="0"/>
        <v>30136.904761904763</v>
      </c>
      <c r="G17" s="23">
        <f t="shared" si="1"/>
        <v>5009000</v>
      </c>
      <c r="H17" s="8">
        <v>54000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2">
        <f t="shared" si="2"/>
        <v>5063000</v>
      </c>
      <c r="S17" s="15">
        <v>5009000</v>
      </c>
      <c r="U17" s="62"/>
      <c r="V17" s="62"/>
      <c r="W17" s="72"/>
      <c r="X17" s="62"/>
      <c r="AC17" s="15">
        <f t="shared" si="3"/>
        <v>10835252.710000001</v>
      </c>
    </row>
    <row r="18" spans="1:29" ht="54" customHeight="1" x14ac:dyDescent="0.25">
      <c r="A18" s="94"/>
      <c r="B18" s="98"/>
      <c r="C18" s="1">
        <f t="shared" si="4"/>
        <v>9</v>
      </c>
      <c r="D18" s="5" t="s">
        <v>21</v>
      </c>
      <c r="E18" s="19">
        <v>348</v>
      </c>
      <c r="F18" s="18">
        <f t="shared" si="0"/>
        <v>75304.597701149425</v>
      </c>
      <c r="G18" s="23">
        <f t="shared" si="1"/>
        <v>25922000</v>
      </c>
      <c r="H18" s="8">
        <v>284000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2">
        <f t="shared" si="2"/>
        <v>26206000</v>
      </c>
      <c r="S18" s="15">
        <v>25922000</v>
      </c>
      <c r="U18" s="62"/>
      <c r="V18" s="62"/>
      <c r="W18" s="72"/>
      <c r="X18" s="62"/>
      <c r="AC18" s="15">
        <f t="shared" si="3"/>
        <v>54056729.359999999</v>
      </c>
    </row>
    <row r="19" spans="1:29" ht="54" customHeight="1" x14ac:dyDescent="0.25">
      <c r="A19" s="94"/>
      <c r="B19" s="98"/>
      <c r="C19" s="1">
        <f t="shared" si="4"/>
        <v>10</v>
      </c>
      <c r="D19" s="5" t="s">
        <v>22</v>
      </c>
      <c r="E19" s="19">
        <v>120</v>
      </c>
      <c r="F19" s="18">
        <f t="shared" si="0"/>
        <v>70466.666666666672</v>
      </c>
      <c r="G19" s="23">
        <f t="shared" si="1"/>
        <v>8361000</v>
      </c>
      <c r="H19" s="8">
        <v>95000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2">
        <f t="shared" si="2"/>
        <v>8456000</v>
      </c>
      <c r="S19" s="15">
        <v>8361000</v>
      </c>
      <c r="U19" s="62"/>
      <c r="V19" s="62"/>
      <c r="W19" s="72"/>
      <c r="X19" s="62"/>
      <c r="AC19" s="15">
        <f t="shared" si="3"/>
        <v>17168912.140000001</v>
      </c>
    </row>
    <row r="20" spans="1:29" ht="54" customHeight="1" x14ac:dyDescent="0.25">
      <c r="A20" s="94"/>
      <c r="B20" s="98"/>
      <c r="C20" s="1">
        <f t="shared" si="4"/>
        <v>11</v>
      </c>
      <c r="D20" s="5" t="s">
        <v>23</v>
      </c>
      <c r="E20" s="19">
        <v>396</v>
      </c>
      <c r="F20" s="18">
        <f t="shared" si="0"/>
        <v>75210.101010101003</v>
      </c>
      <c r="G20" s="23">
        <f t="shared" si="1"/>
        <v>29460200</v>
      </c>
      <c r="H20" s="8">
        <v>323000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2">
        <f t="shared" si="2"/>
        <v>29783200</v>
      </c>
      <c r="S20" s="15">
        <v>29330000</v>
      </c>
      <c r="T20" s="15">
        <v>130200</v>
      </c>
      <c r="U20" s="62"/>
      <c r="V20" s="62"/>
      <c r="W20" s="72"/>
      <c r="X20" s="62"/>
      <c r="AC20" s="15">
        <f t="shared" si="3"/>
        <v>51958669.590000004</v>
      </c>
    </row>
    <row r="21" spans="1:29" ht="54" customHeight="1" x14ac:dyDescent="0.25">
      <c r="A21" s="94"/>
      <c r="B21" s="98"/>
      <c r="C21" s="1">
        <f t="shared" si="4"/>
        <v>12</v>
      </c>
      <c r="D21" s="5" t="s">
        <v>24</v>
      </c>
      <c r="E21" s="19">
        <v>365</v>
      </c>
      <c r="F21" s="18">
        <f t="shared" si="0"/>
        <v>79263.013698630137</v>
      </c>
      <c r="G21" s="23">
        <f t="shared" si="1"/>
        <v>28636000</v>
      </c>
      <c r="H21" s="8">
        <v>295000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2">
        <f t="shared" si="2"/>
        <v>28931000</v>
      </c>
      <c r="S21" s="15">
        <v>28636000</v>
      </c>
      <c r="U21" s="62"/>
      <c r="V21" s="62"/>
      <c r="W21" s="72"/>
      <c r="X21" s="62"/>
      <c r="AC21" s="15">
        <f t="shared" si="3"/>
        <v>52330876.82</v>
      </c>
    </row>
    <row r="22" spans="1:29" ht="54" customHeight="1" x14ac:dyDescent="0.25">
      <c r="A22" s="94"/>
      <c r="B22" s="98"/>
      <c r="C22" s="1">
        <f t="shared" si="4"/>
        <v>13</v>
      </c>
      <c r="D22" s="5" t="s">
        <v>25</v>
      </c>
      <c r="E22" s="19">
        <v>297</v>
      </c>
      <c r="F22" s="18">
        <f t="shared" si="0"/>
        <v>70676.767676767675</v>
      </c>
      <c r="G22" s="23">
        <f t="shared" si="1"/>
        <v>20750000</v>
      </c>
      <c r="H22" s="8">
        <v>241000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2">
        <f t="shared" si="2"/>
        <v>20991000</v>
      </c>
      <c r="S22" s="15">
        <v>20750000</v>
      </c>
      <c r="U22" s="62"/>
      <c r="V22" s="62"/>
      <c r="W22" s="72"/>
      <c r="X22" s="62"/>
      <c r="AC22" s="15">
        <f t="shared" si="3"/>
        <v>39383721.659999996</v>
      </c>
    </row>
    <row r="23" spans="1:29" ht="54" customHeight="1" x14ac:dyDescent="0.25">
      <c r="A23" s="94"/>
      <c r="B23" s="98"/>
      <c r="C23" s="1">
        <f t="shared" si="4"/>
        <v>14</v>
      </c>
      <c r="D23" s="5" t="s">
        <v>26</v>
      </c>
      <c r="E23" s="19">
        <v>140</v>
      </c>
      <c r="F23" s="18">
        <f t="shared" si="0"/>
        <v>75785.71428571429</v>
      </c>
      <c r="G23" s="23">
        <f t="shared" si="1"/>
        <v>10491000</v>
      </c>
      <c r="H23" s="8">
        <v>119000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2">
        <f t="shared" si="2"/>
        <v>10610000</v>
      </c>
      <c r="S23" s="15">
        <v>10491000</v>
      </c>
      <c r="U23" s="62"/>
      <c r="V23" s="62"/>
      <c r="W23" s="72"/>
      <c r="X23" s="62"/>
      <c r="AC23" s="15">
        <f t="shared" si="3"/>
        <v>22038850.509999998</v>
      </c>
    </row>
    <row r="24" spans="1:29" ht="54" customHeight="1" x14ac:dyDescent="0.25">
      <c r="A24" s="94"/>
      <c r="B24" s="98"/>
      <c r="C24" s="1">
        <f t="shared" si="4"/>
        <v>15</v>
      </c>
      <c r="D24" s="5" t="s">
        <v>27</v>
      </c>
      <c r="E24" s="19">
        <v>130</v>
      </c>
      <c r="F24" s="18">
        <f t="shared" si="0"/>
        <v>77007.692307692312</v>
      </c>
      <c r="G24" s="23">
        <f t="shared" si="1"/>
        <v>9902000</v>
      </c>
      <c r="H24" s="8">
        <v>109000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2">
        <f t="shared" si="2"/>
        <v>10011000</v>
      </c>
      <c r="S24" s="15">
        <v>9902000</v>
      </c>
      <c r="U24" s="62"/>
      <c r="V24" s="62"/>
      <c r="W24" s="72"/>
      <c r="X24" s="62"/>
      <c r="AC24" s="15">
        <f t="shared" si="3"/>
        <v>20380282.870000001</v>
      </c>
    </row>
    <row r="25" spans="1:29" ht="54" customHeight="1" x14ac:dyDescent="0.25">
      <c r="A25" s="94"/>
      <c r="B25" s="98"/>
      <c r="C25" s="1">
        <f t="shared" si="4"/>
        <v>16</v>
      </c>
      <c r="D25" s="5" t="s">
        <v>28</v>
      </c>
      <c r="E25" s="19">
        <v>450</v>
      </c>
      <c r="F25" s="18">
        <f t="shared" si="0"/>
        <v>84797.777777777781</v>
      </c>
      <c r="G25" s="23">
        <f t="shared" si="1"/>
        <v>37796000</v>
      </c>
      <c r="H25" s="8">
        <v>363000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2">
        <f t="shared" si="2"/>
        <v>38159000</v>
      </c>
      <c r="S25" s="15">
        <v>37796000</v>
      </c>
      <c r="U25" s="62"/>
      <c r="V25" s="62"/>
      <c r="W25" s="72"/>
      <c r="X25" s="62"/>
      <c r="AC25" s="15">
        <f t="shared" si="3"/>
        <v>77137705.769999996</v>
      </c>
    </row>
    <row r="26" spans="1:29" ht="54" customHeight="1" x14ac:dyDescent="0.25">
      <c r="A26" s="94"/>
      <c r="B26" s="98"/>
      <c r="C26" s="1">
        <f t="shared" si="4"/>
        <v>17</v>
      </c>
      <c r="D26" s="5" t="s">
        <v>29</v>
      </c>
      <c r="E26" s="19">
        <v>142</v>
      </c>
      <c r="F26" s="18">
        <f t="shared" si="0"/>
        <v>45485.915492957749</v>
      </c>
      <c r="G26" s="23">
        <f t="shared" si="1"/>
        <v>6384000</v>
      </c>
      <c r="H26" s="8">
        <v>75000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2">
        <f t="shared" si="2"/>
        <v>6459000</v>
      </c>
      <c r="S26" s="15">
        <v>6384000</v>
      </c>
      <c r="U26" s="62"/>
      <c r="V26" s="62"/>
      <c r="W26" s="72"/>
      <c r="X26" s="62"/>
      <c r="AC26" s="15">
        <f t="shared" si="3"/>
        <v>14757012.199999999</v>
      </c>
    </row>
    <row r="27" spans="1:29" ht="54" customHeight="1" x14ac:dyDescent="0.25">
      <c r="A27" s="94"/>
      <c r="B27" s="98"/>
      <c r="C27" s="1">
        <f t="shared" si="4"/>
        <v>18</v>
      </c>
      <c r="D27" s="5" t="s">
        <v>30</v>
      </c>
      <c r="E27" s="19">
        <v>303</v>
      </c>
      <c r="F27" s="18">
        <f t="shared" si="0"/>
        <v>78287.128712871287</v>
      </c>
      <c r="G27" s="23">
        <f t="shared" si="1"/>
        <v>23485000</v>
      </c>
      <c r="H27" s="8">
        <v>236000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2">
        <f t="shared" si="2"/>
        <v>23721000</v>
      </c>
      <c r="S27" s="15">
        <v>23485000</v>
      </c>
      <c r="U27" s="62"/>
      <c r="V27" s="62"/>
      <c r="W27" s="72"/>
      <c r="X27" s="62"/>
      <c r="AC27" s="15">
        <f t="shared" si="3"/>
        <v>54791762.140000001</v>
      </c>
    </row>
    <row r="28" spans="1:29" ht="54" customHeight="1" x14ac:dyDescent="0.25">
      <c r="A28" s="94"/>
      <c r="B28" s="98"/>
      <c r="C28" s="1">
        <f t="shared" si="4"/>
        <v>19</v>
      </c>
      <c r="D28" s="5" t="s">
        <v>31</v>
      </c>
      <c r="E28" s="19">
        <v>288</v>
      </c>
      <c r="F28" s="18">
        <f t="shared" si="0"/>
        <v>72628.472222222219</v>
      </c>
      <c r="G28" s="23">
        <f t="shared" si="1"/>
        <v>20679000</v>
      </c>
      <c r="H28" s="8">
        <v>238000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2">
        <f t="shared" si="2"/>
        <v>20917000</v>
      </c>
      <c r="S28" s="15">
        <v>20679000</v>
      </c>
      <c r="U28" s="62"/>
      <c r="V28" s="62"/>
      <c r="W28" s="72"/>
      <c r="X28" s="62"/>
      <c r="AC28" s="15">
        <f t="shared" si="3"/>
        <v>38825074.060000002</v>
      </c>
    </row>
    <row r="29" spans="1:29" ht="54" customHeight="1" x14ac:dyDescent="0.25">
      <c r="A29" s="94"/>
      <c r="B29" s="98"/>
      <c r="C29" s="1">
        <f t="shared" si="4"/>
        <v>20</v>
      </c>
      <c r="D29" s="5" t="s">
        <v>32</v>
      </c>
      <c r="E29" s="19">
        <v>503</v>
      </c>
      <c r="F29" s="18">
        <f t="shared" si="0"/>
        <v>48844.93041749503</v>
      </c>
      <c r="G29" s="23">
        <f t="shared" si="1"/>
        <v>24297000</v>
      </c>
      <c r="H29" s="8">
        <v>272000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2">
        <f t="shared" si="2"/>
        <v>24569000</v>
      </c>
      <c r="S29" s="15">
        <v>24297000</v>
      </c>
      <c r="U29" s="62"/>
      <c r="V29" s="62"/>
      <c r="W29" s="72"/>
      <c r="X29" s="62"/>
      <c r="AC29" s="15">
        <f t="shared" si="3"/>
        <v>50620074.140000001</v>
      </c>
    </row>
    <row r="30" spans="1:29" ht="54" customHeight="1" x14ac:dyDescent="0.25">
      <c r="A30" s="94"/>
      <c r="B30" s="98"/>
      <c r="C30" s="1">
        <f t="shared" si="4"/>
        <v>21</v>
      </c>
      <c r="D30" s="5" t="s">
        <v>33</v>
      </c>
      <c r="E30" s="19">
        <v>92</v>
      </c>
      <c r="F30" s="18">
        <f t="shared" si="0"/>
        <v>40369.565217391304</v>
      </c>
      <c r="G30" s="23">
        <f t="shared" si="1"/>
        <v>3677000</v>
      </c>
      <c r="H30" s="8">
        <v>37000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2">
        <f t="shared" si="2"/>
        <v>3714000</v>
      </c>
      <c r="S30" s="15">
        <v>3677000</v>
      </c>
      <c r="U30" s="62"/>
      <c r="V30" s="62"/>
      <c r="W30" s="72"/>
      <c r="X30" s="62"/>
      <c r="AC30" s="15">
        <f t="shared" si="3"/>
        <v>10633802.390000001</v>
      </c>
    </row>
    <row r="31" spans="1:29" ht="54" customHeight="1" x14ac:dyDescent="0.25">
      <c r="A31" s="94"/>
      <c r="B31" s="98"/>
      <c r="C31" s="1">
        <f t="shared" si="4"/>
        <v>22</v>
      </c>
      <c r="D31" s="5" t="s">
        <v>34</v>
      </c>
      <c r="E31" s="19">
        <v>54</v>
      </c>
      <c r="F31" s="18">
        <f t="shared" si="0"/>
        <v>56055.555555555555</v>
      </c>
      <c r="G31" s="23">
        <f t="shared" si="1"/>
        <v>2983000</v>
      </c>
      <c r="H31" s="8">
        <v>44000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2">
        <f t="shared" si="2"/>
        <v>3027000</v>
      </c>
      <c r="S31" s="15">
        <v>2983000</v>
      </c>
      <c r="U31" s="62"/>
      <c r="V31" s="62"/>
      <c r="W31" s="72"/>
      <c r="X31" s="62"/>
      <c r="AC31" s="15">
        <f t="shared" si="3"/>
        <v>7954059.8399999999</v>
      </c>
    </row>
    <row r="32" spans="1:29" ht="54" customHeight="1" x14ac:dyDescent="0.25">
      <c r="A32" s="94"/>
      <c r="B32" s="98"/>
      <c r="C32" s="1">
        <f t="shared" si="4"/>
        <v>23</v>
      </c>
      <c r="D32" s="5" t="s">
        <v>35</v>
      </c>
      <c r="E32" s="19">
        <v>125</v>
      </c>
      <c r="F32" s="18">
        <f t="shared" si="0"/>
        <v>70104</v>
      </c>
      <c r="G32" s="23">
        <f t="shared" si="1"/>
        <v>8670000</v>
      </c>
      <c r="H32" s="8">
        <v>93000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2">
        <f t="shared" si="2"/>
        <v>8763000</v>
      </c>
      <c r="S32" s="15">
        <v>8670000</v>
      </c>
      <c r="U32" s="62"/>
      <c r="V32" s="62"/>
      <c r="W32" s="72"/>
      <c r="X32" s="62"/>
      <c r="AC32" s="15">
        <f t="shared" si="3"/>
        <v>17378198.810000002</v>
      </c>
    </row>
    <row r="33" spans="1:29" ht="54" customHeight="1" x14ac:dyDescent="0.25">
      <c r="A33" s="94"/>
      <c r="B33" s="98"/>
      <c r="C33" s="1">
        <f t="shared" si="4"/>
        <v>24</v>
      </c>
      <c r="D33" s="5" t="s">
        <v>36</v>
      </c>
      <c r="E33" s="19">
        <v>320</v>
      </c>
      <c r="F33" s="18">
        <v>0</v>
      </c>
      <c r="G33" s="23">
        <f t="shared" si="1"/>
        <v>7474000</v>
      </c>
      <c r="H33" s="8">
        <v>88000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2">
        <f t="shared" si="2"/>
        <v>7562000</v>
      </c>
      <c r="S33" s="15">
        <v>7474000</v>
      </c>
      <c r="U33" s="62"/>
      <c r="V33" s="62"/>
      <c r="W33" s="72"/>
      <c r="X33" s="62"/>
      <c r="AC33" s="15">
        <f t="shared" si="3"/>
        <v>19535501.84</v>
      </c>
    </row>
    <row r="34" spans="1:29" ht="54" customHeight="1" x14ac:dyDescent="0.25">
      <c r="A34" s="94"/>
      <c r="B34" s="98"/>
      <c r="C34" s="1">
        <f t="shared" si="4"/>
        <v>25</v>
      </c>
      <c r="D34" s="5" t="s">
        <v>37</v>
      </c>
      <c r="E34" s="19">
        <v>175</v>
      </c>
      <c r="F34" s="18">
        <f t="shared" si="0"/>
        <v>95514.28571428571</v>
      </c>
      <c r="G34" s="23">
        <f t="shared" si="1"/>
        <v>16571000</v>
      </c>
      <c r="H34" s="8">
        <v>144000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2">
        <f t="shared" si="2"/>
        <v>16715000</v>
      </c>
      <c r="S34" s="15">
        <v>16571000</v>
      </c>
      <c r="U34" s="62"/>
      <c r="V34" s="62"/>
      <c r="W34" s="72"/>
      <c r="X34" s="62"/>
      <c r="AC34" s="15">
        <f t="shared" si="3"/>
        <v>29873622.41</v>
      </c>
    </row>
    <row r="35" spans="1:29" ht="54" customHeight="1" x14ac:dyDescent="0.25">
      <c r="A35" s="94"/>
      <c r="B35" s="98"/>
      <c r="C35" s="1">
        <f t="shared" si="4"/>
        <v>26</v>
      </c>
      <c r="D35" s="5" t="s">
        <v>38</v>
      </c>
      <c r="E35" s="19">
        <v>148</v>
      </c>
      <c r="F35" s="18">
        <f t="shared" si="0"/>
        <v>105614.86486486487</v>
      </c>
      <c r="G35" s="23">
        <f t="shared" si="1"/>
        <v>15510000</v>
      </c>
      <c r="H35" s="8">
        <v>121000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2">
        <f t="shared" si="2"/>
        <v>15631000</v>
      </c>
      <c r="S35" s="15">
        <v>15510000</v>
      </c>
      <c r="U35" s="62"/>
      <c r="V35" s="62"/>
      <c r="W35" s="72"/>
      <c r="X35" s="62"/>
      <c r="AC35" s="15">
        <f t="shared" si="3"/>
        <v>27952097.640000001</v>
      </c>
    </row>
    <row r="36" spans="1:29" ht="54" customHeight="1" x14ac:dyDescent="0.25">
      <c r="A36" s="94"/>
      <c r="B36" s="98"/>
      <c r="C36" s="1">
        <f t="shared" si="4"/>
        <v>27</v>
      </c>
      <c r="D36" s="5" t="s">
        <v>39</v>
      </c>
      <c r="E36" s="19">
        <v>153</v>
      </c>
      <c r="F36" s="18">
        <f t="shared" si="0"/>
        <v>80288.888888888891</v>
      </c>
      <c r="G36" s="23">
        <f t="shared" si="1"/>
        <v>12160200</v>
      </c>
      <c r="H36" s="8">
        <v>124000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2">
        <f t="shared" si="2"/>
        <v>12284200</v>
      </c>
      <c r="S36" s="15">
        <v>12030000</v>
      </c>
      <c r="T36" s="15">
        <v>130200</v>
      </c>
      <c r="U36" s="62"/>
      <c r="V36" s="62"/>
      <c r="W36" s="72"/>
      <c r="X36" s="62"/>
      <c r="AC36" s="15">
        <f t="shared" si="3"/>
        <v>23608431.079999998</v>
      </c>
    </row>
    <row r="37" spans="1:29" ht="54" customHeight="1" x14ac:dyDescent="0.25">
      <c r="A37" s="94"/>
      <c r="B37" s="98"/>
      <c r="C37" s="1">
        <f t="shared" si="4"/>
        <v>28</v>
      </c>
      <c r="D37" s="5" t="s">
        <v>40</v>
      </c>
      <c r="E37" s="19">
        <v>260</v>
      </c>
      <c r="F37" s="18">
        <f t="shared" si="0"/>
        <v>80207.692307692312</v>
      </c>
      <c r="G37" s="23">
        <f t="shared" si="1"/>
        <v>20643000</v>
      </c>
      <c r="H37" s="8">
        <v>211000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2">
        <f t="shared" si="2"/>
        <v>20854000</v>
      </c>
      <c r="S37" s="15">
        <v>20643000</v>
      </c>
      <c r="U37" s="62"/>
      <c r="V37" s="62"/>
      <c r="W37" s="72"/>
      <c r="X37" s="62"/>
      <c r="AC37" s="15">
        <f t="shared" si="3"/>
        <v>38640377.049999997</v>
      </c>
    </row>
    <row r="38" spans="1:29" ht="54" customHeight="1" x14ac:dyDescent="0.25">
      <c r="A38" s="94"/>
      <c r="B38" s="98"/>
      <c r="C38" s="1">
        <f t="shared" si="4"/>
        <v>29</v>
      </c>
      <c r="D38" s="5" t="s">
        <v>41</v>
      </c>
      <c r="E38" s="19">
        <v>80</v>
      </c>
      <c r="F38" s="18">
        <f t="shared" si="0"/>
        <v>26850</v>
      </c>
      <c r="G38" s="23">
        <f t="shared" si="1"/>
        <v>2123000</v>
      </c>
      <c r="H38" s="8">
        <v>25000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2">
        <f t="shared" si="2"/>
        <v>2148000</v>
      </c>
      <c r="S38" s="15">
        <v>2123000</v>
      </c>
      <c r="U38" s="62"/>
      <c r="V38" s="62"/>
      <c r="W38" s="72"/>
      <c r="X38" s="62"/>
      <c r="AC38" s="15">
        <f t="shared" si="3"/>
        <v>6890209.1900000004</v>
      </c>
    </row>
    <row r="39" spans="1:29" ht="54" customHeight="1" x14ac:dyDescent="0.25">
      <c r="A39" s="94"/>
      <c r="B39" s="98"/>
      <c r="C39" s="1">
        <f t="shared" si="4"/>
        <v>30</v>
      </c>
      <c r="D39" s="5" t="s">
        <v>42</v>
      </c>
      <c r="E39" s="19">
        <v>179</v>
      </c>
      <c r="F39" s="18">
        <f t="shared" si="0"/>
        <v>79906.145251396651</v>
      </c>
      <c r="G39" s="23">
        <f t="shared" si="1"/>
        <v>14158200</v>
      </c>
      <c r="H39" s="8">
        <v>145000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2">
        <f t="shared" si="2"/>
        <v>14303200</v>
      </c>
      <c r="S39" s="15">
        <v>14028000</v>
      </c>
      <c r="T39" s="15">
        <v>130200</v>
      </c>
      <c r="U39" s="62"/>
      <c r="V39" s="62"/>
      <c r="W39" s="72"/>
      <c r="X39" s="62"/>
      <c r="AC39" s="15">
        <f t="shared" si="3"/>
        <v>27581278.370000001</v>
      </c>
    </row>
    <row r="40" spans="1:29" ht="54" customHeight="1" x14ac:dyDescent="0.25">
      <c r="A40" s="94"/>
      <c r="B40" s="98"/>
      <c r="C40" s="1">
        <f t="shared" si="4"/>
        <v>31</v>
      </c>
      <c r="D40" s="5" t="s">
        <v>43</v>
      </c>
      <c r="E40" s="19">
        <v>123</v>
      </c>
      <c r="F40" s="18">
        <f t="shared" si="0"/>
        <v>90439.024390243896</v>
      </c>
      <c r="G40" s="23">
        <f t="shared" si="1"/>
        <v>11022000</v>
      </c>
      <c r="H40" s="8">
        <v>102000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2">
        <f t="shared" si="2"/>
        <v>11124000</v>
      </c>
      <c r="S40" s="15">
        <v>11022000</v>
      </c>
      <c r="U40" s="62"/>
      <c r="V40" s="62"/>
      <c r="W40" s="72"/>
      <c r="X40" s="62"/>
      <c r="AC40" s="15">
        <f t="shared" si="3"/>
        <v>20556677.210000001</v>
      </c>
    </row>
    <row r="41" spans="1:29" ht="54" customHeight="1" x14ac:dyDescent="0.25">
      <c r="A41" s="94"/>
      <c r="B41" s="98"/>
      <c r="C41" s="1">
        <f t="shared" si="4"/>
        <v>32</v>
      </c>
      <c r="D41" s="5" t="s">
        <v>44</v>
      </c>
      <c r="E41" s="19">
        <v>290</v>
      </c>
      <c r="F41" s="18">
        <f t="shared" si="0"/>
        <v>96900</v>
      </c>
      <c r="G41" s="23">
        <f t="shared" si="1"/>
        <v>27871000</v>
      </c>
      <c r="H41" s="8">
        <v>230000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2">
        <f t="shared" si="2"/>
        <v>28101000</v>
      </c>
      <c r="S41" s="15">
        <v>27871000</v>
      </c>
      <c r="U41" s="62"/>
      <c r="V41" s="62"/>
      <c r="W41" s="72"/>
      <c r="X41" s="62"/>
      <c r="AC41" s="15">
        <f t="shared" si="3"/>
        <v>51768539.370000005</v>
      </c>
    </row>
    <row r="42" spans="1:29" ht="54" customHeight="1" x14ac:dyDescent="0.25">
      <c r="A42" s="94"/>
      <c r="B42" s="98"/>
      <c r="C42" s="1">
        <f t="shared" si="4"/>
        <v>33</v>
      </c>
      <c r="D42" s="5" t="s">
        <v>45</v>
      </c>
      <c r="E42" s="19">
        <v>120</v>
      </c>
      <c r="F42" s="18">
        <f t="shared" si="0"/>
        <v>106941.66666666667</v>
      </c>
      <c r="G42" s="23">
        <f t="shared" si="1"/>
        <v>12738000</v>
      </c>
      <c r="H42" s="8">
        <v>95000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2">
        <f t="shared" si="2"/>
        <v>12833000</v>
      </c>
      <c r="S42" s="15">
        <v>12738000</v>
      </c>
      <c r="U42" s="62"/>
      <c r="V42" s="62"/>
      <c r="W42" s="72"/>
      <c r="X42" s="62"/>
      <c r="AC42" s="15">
        <f t="shared" si="3"/>
        <v>23772213.390000001</v>
      </c>
    </row>
    <row r="43" spans="1:29" ht="54" customHeight="1" x14ac:dyDescent="0.25">
      <c r="A43" s="94"/>
      <c r="B43" s="98"/>
      <c r="C43" s="1">
        <f t="shared" si="4"/>
        <v>34</v>
      </c>
      <c r="D43" s="5" t="s">
        <v>46</v>
      </c>
      <c r="E43" s="19">
        <v>116</v>
      </c>
      <c r="F43" s="18">
        <f t="shared" si="0"/>
        <v>86844.827586206899</v>
      </c>
      <c r="G43" s="23">
        <f t="shared" si="1"/>
        <v>9985000</v>
      </c>
      <c r="H43" s="8">
        <v>89000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2">
        <f t="shared" si="2"/>
        <v>10074000</v>
      </c>
      <c r="S43" s="15">
        <v>9985000</v>
      </c>
      <c r="U43" s="62"/>
      <c r="V43" s="62"/>
      <c r="W43" s="72"/>
      <c r="X43" s="62"/>
      <c r="AC43" s="15">
        <f t="shared" si="3"/>
        <v>18394849.449999999</v>
      </c>
    </row>
    <row r="44" spans="1:29" ht="54" customHeight="1" x14ac:dyDescent="0.25">
      <c r="A44" s="94"/>
      <c r="B44" s="98"/>
      <c r="C44" s="1">
        <f t="shared" si="4"/>
        <v>35</v>
      </c>
      <c r="D44" s="5" t="s">
        <v>47</v>
      </c>
      <c r="E44" s="19">
        <v>102</v>
      </c>
      <c r="F44" s="18">
        <f t="shared" si="0"/>
        <v>42627.450980392154</v>
      </c>
      <c r="G44" s="23">
        <f t="shared" si="1"/>
        <v>4312000</v>
      </c>
      <c r="H44" s="8">
        <v>36000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2">
        <f t="shared" si="2"/>
        <v>4348000</v>
      </c>
      <c r="S44" s="15">
        <v>4312000</v>
      </c>
      <c r="U44" s="62"/>
      <c r="V44" s="62"/>
      <c r="W44" s="72"/>
      <c r="X44" s="62"/>
      <c r="AC44" s="15">
        <f t="shared" si="3"/>
        <v>8878477.5300000012</v>
      </c>
    </row>
    <row r="45" spans="1:29" ht="54" customHeight="1" x14ac:dyDescent="0.25">
      <c r="A45" s="94"/>
      <c r="B45" s="98"/>
      <c r="C45" s="1">
        <f t="shared" si="4"/>
        <v>36</v>
      </c>
      <c r="D45" s="5" t="s">
        <v>48</v>
      </c>
      <c r="E45" s="19">
        <v>242</v>
      </c>
      <c r="F45" s="18">
        <f t="shared" si="0"/>
        <v>86652.892561983477</v>
      </c>
      <c r="G45" s="23">
        <f t="shared" si="1"/>
        <v>20771000</v>
      </c>
      <c r="H45" s="8">
        <v>199000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2">
        <f t="shared" si="2"/>
        <v>20970000</v>
      </c>
      <c r="S45" s="15">
        <v>20771000</v>
      </c>
      <c r="U45" s="62"/>
      <c r="V45" s="62"/>
      <c r="W45" s="72"/>
      <c r="X45" s="62"/>
      <c r="AC45" s="15">
        <f t="shared" si="3"/>
        <v>47511996.519999996</v>
      </c>
    </row>
    <row r="46" spans="1:29" ht="54" customHeight="1" x14ac:dyDescent="0.25">
      <c r="A46" s="94"/>
      <c r="B46" s="98"/>
      <c r="C46" s="1">
        <f t="shared" si="4"/>
        <v>37</v>
      </c>
      <c r="D46" s="5" t="s">
        <v>49</v>
      </c>
      <c r="E46" s="19">
        <v>94</v>
      </c>
      <c r="F46" s="18">
        <f t="shared" si="0"/>
        <v>76680.851063829788</v>
      </c>
      <c r="G46" s="23">
        <f t="shared" si="1"/>
        <v>7130000</v>
      </c>
      <c r="H46" s="8">
        <v>78000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2">
        <f t="shared" si="2"/>
        <v>7208000</v>
      </c>
      <c r="S46" s="15">
        <v>7130000</v>
      </c>
      <c r="U46" s="62"/>
      <c r="V46" s="62"/>
      <c r="W46" s="72"/>
      <c r="X46" s="62"/>
      <c r="AC46" s="15">
        <f t="shared" si="3"/>
        <v>14238342.710000001</v>
      </c>
    </row>
    <row r="47" spans="1:29" ht="54" customHeight="1" x14ac:dyDescent="0.25">
      <c r="A47" s="94"/>
      <c r="B47" s="98"/>
      <c r="C47" s="1">
        <f t="shared" si="4"/>
        <v>38</v>
      </c>
      <c r="D47" s="5" t="s">
        <v>50</v>
      </c>
      <c r="E47" s="19">
        <v>70</v>
      </c>
      <c r="F47" s="18">
        <f t="shared" si="0"/>
        <v>100757.14285714286</v>
      </c>
      <c r="G47" s="23">
        <f t="shared" si="1"/>
        <v>6996000</v>
      </c>
      <c r="H47" s="8">
        <v>57000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2">
        <f t="shared" si="2"/>
        <v>7053000</v>
      </c>
      <c r="S47" s="15">
        <v>6996000</v>
      </c>
      <c r="U47" s="62"/>
      <c r="V47" s="62"/>
      <c r="W47" s="72"/>
      <c r="X47" s="62"/>
      <c r="AC47" s="15">
        <f t="shared" si="3"/>
        <v>13902789.98</v>
      </c>
    </row>
    <row r="48" spans="1:29" ht="54" customHeight="1" x14ac:dyDescent="0.25">
      <c r="A48" s="94"/>
      <c r="B48" s="98"/>
      <c r="C48" s="1">
        <f t="shared" si="4"/>
        <v>39</v>
      </c>
      <c r="D48" s="5" t="s">
        <v>51</v>
      </c>
      <c r="E48" s="19">
        <v>172</v>
      </c>
      <c r="F48" s="18">
        <f t="shared" si="0"/>
        <v>72889.534883720931</v>
      </c>
      <c r="G48" s="23">
        <f t="shared" si="1"/>
        <v>12395000</v>
      </c>
      <c r="H48" s="8">
        <v>142000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2">
        <f t="shared" si="2"/>
        <v>12537000</v>
      </c>
      <c r="S48" s="15">
        <v>12395000</v>
      </c>
      <c r="U48" s="62"/>
      <c r="V48" s="62"/>
      <c r="W48" s="72"/>
      <c r="X48" s="62"/>
      <c r="AC48" s="15">
        <f t="shared" si="3"/>
        <v>25018292.009999998</v>
      </c>
    </row>
    <row r="49" spans="1:29" ht="54" customHeight="1" x14ac:dyDescent="0.25">
      <c r="A49" s="94"/>
      <c r="B49" s="98"/>
      <c r="C49" s="1">
        <f t="shared" si="4"/>
        <v>40</v>
      </c>
      <c r="D49" s="5" t="s">
        <v>52</v>
      </c>
      <c r="E49" s="19">
        <v>158</v>
      </c>
      <c r="F49" s="18">
        <f t="shared" si="0"/>
        <v>36170.886075949369</v>
      </c>
      <c r="G49" s="23">
        <f t="shared" si="1"/>
        <v>5659000</v>
      </c>
      <c r="H49" s="8">
        <v>56000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2">
        <f t="shared" si="2"/>
        <v>5715000</v>
      </c>
      <c r="S49" s="15">
        <v>5659000</v>
      </c>
      <c r="U49" s="62"/>
      <c r="V49" s="62"/>
      <c r="W49" s="72"/>
      <c r="X49" s="62"/>
      <c r="AC49" s="15">
        <f t="shared" si="3"/>
        <v>13125514.960000001</v>
      </c>
    </row>
    <row r="50" spans="1:29" ht="54" customHeight="1" x14ac:dyDescent="0.25">
      <c r="A50" s="94"/>
      <c r="B50" s="98"/>
      <c r="C50" s="1">
        <f t="shared" si="4"/>
        <v>41</v>
      </c>
      <c r="D50" s="5" t="s">
        <v>53</v>
      </c>
      <c r="E50" s="19">
        <v>400</v>
      </c>
      <c r="F50" s="18">
        <f t="shared" si="0"/>
        <v>72915.5</v>
      </c>
      <c r="G50" s="23">
        <f t="shared" si="1"/>
        <v>28839200</v>
      </c>
      <c r="H50" s="8">
        <v>327000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2">
        <f t="shared" si="2"/>
        <v>29166200</v>
      </c>
      <c r="S50" s="15">
        <v>28709000</v>
      </c>
      <c r="T50" s="15">
        <v>130200</v>
      </c>
      <c r="U50" s="62"/>
      <c r="V50" s="62"/>
      <c r="W50" s="72"/>
      <c r="X50" s="62"/>
      <c r="AC50" s="15">
        <f t="shared" si="3"/>
        <v>55094219.700000003</v>
      </c>
    </row>
    <row r="51" spans="1:29" ht="54" customHeight="1" x14ac:dyDescent="0.25">
      <c r="A51" s="94"/>
      <c r="B51" s="98"/>
      <c r="C51" s="1">
        <f t="shared" si="4"/>
        <v>42</v>
      </c>
      <c r="D51" s="5" t="s">
        <v>54</v>
      </c>
      <c r="E51" s="19">
        <v>260</v>
      </c>
      <c r="F51" s="18">
        <f t="shared" si="0"/>
        <v>84688.461538461532</v>
      </c>
      <c r="G51" s="23">
        <f t="shared" si="1"/>
        <v>21802000</v>
      </c>
      <c r="H51" s="8">
        <v>217000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2">
        <f t="shared" si="2"/>
        <v>22019000</v>
      </c>
      <c r="S51" s="15">
        <v>21802000</v>
      </c>
      <c r="U51" s="62"/>
      <c r="V51" s="62"/>
      <c r="W51" s="72"/>
      <c r="X51" s="62"/>
      <c r="AC51" s="15">
        <f t="shared" si="3"/>
        <v>41430651.879999995</v>
      </c>
    </row>
    <row r="52" spans="1:29" ht="54" customHeight="1" x14ac:dyDescent="0.25">
      <c r="A52" s="94"/>
      <c r="B52" s="98"/>
      <c r="C52" s="1">
        <f t="shared" si="4"/>
        <v>43</v>
      </c>
      <c r="D52" s="5" t="s">
        <v>55</v>
      </c>
      <c r="E52" s="19">
        <v>408</v>
      </c>
      <c r="F52" s="18">
        <f t="shared" si="0"/>
        <v>73534.313725490196</v>
      </c>
      <c r="G52" s="23">
        <f t="shared" si="1"/>
        <v>29670000</v>
      </c>
      <c r="H52" s="8">
        <v>332000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2">
        <f t="shared" si="2"/>
        <v>30002000</v>
      </c>
      <c r="S52" s="15">
        <v>29670000</v>
      </c>
      <c r="U52" s="62"/>
      <c r="V52" s="62"/>
      <c r="W52" s="72"/>
      <c r="X52" s="62"/>
      <c r="AC52" s="15">
        <f t="shared" si="3"/>
        <v>52238054.700000003</v>
      </c>
    </row>
    <row r="53" spans="1:29" ht="54" customHeight="1" x14ac:dyDescent="0.25">
      <c r="A53" s="94"/>
      <c r="B53" s="98"/>
      <c r="C53" s="1">
        <f t="shared" si="4"/>
        <v>44</v>
      </c>
      <c r="D53" s="5" t="s">
        <v>56</v>
      </c>
      <c r="E53" s="19">
        <v>410</v>
      </c>
      <c r="F53" s="18">
        <f t="shared" si="0"/>
        <v>72632.195121951227</v>
      </c>
      <c r="G53" s="23">
        <f t="shared" si="1"/>
        <v>29467200</v>
      </c>
      <c r="H53" s="8">
        <v>312000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2">
        <f t="shared" si="2"/>
        <v>29779200</v>
      </c>
      <c r="S53" s="15">
        <v>29337000</v>
      </c>
      <c r="T53" s="15">
        <v>130200</v>
      </c>
      <c r="U53" s="62"/>
      <c r="V53" s="62"/>
      <c r="W53" s="72"/>
      <c r="X53" s="62"/>
      <c r="AC53" s="15">
        <f t="shared" si="3"/>
        <v>65664330.039999999</v>
      </c>
    </row>
    <row r="54" spans="1:29" ht="54" customHeight="1" x14ac:dyDescent="0.25">
      <c r="A54" s="94"/>
      <c r="B54" s="98"/>
      <c r="C54" s="1">
        <f t="shared" si="4"/>
        <v>45</v>
      </c>
      <c r="D54" s="5" t="s">
        <v>57</v>
      </c>
      <c r="E54" s="19">
        <v>430</v>
      </c>
      <c r="F54" s="18">
        <f t="shared" si="0"/>
        <v>76041.860465116275</v>
      </c>
      <c r="G54" s="23">
        <f t="shared" si="1"/>
        <v>32349000</v>
      </c>
      <c r="H54" s="8">
        <v>349000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2">
        <f t="shared" si="2"/>
        <v>32698000</v>
      </c>
      <c r="S54" s="15">
        <v>32349000</v>
      </c>
      <c r="U54" s="62"/>
      <c r="V54" s="62"/>
      <c r="W54" s="72"/>
      <c r="X54" s="62"/>
      <c r="AC54" s="15">
        <f t="shared" si="3"/>
        <v>69058719.560000002</v>
      </c>
    </row>
    <row r="55" spans="1:29" ht="54" customHeight="1" x14ac:dyDescent="0.25">
      <c r="A55" s="94"/>
      <c r="B55" s="98"/>
      <c r="C55" s="1">
        <f t="shared" si="4"/>
        <v>46</v>
      </c>
      <c r="D55" s="5" t="s">
        <v>58</v>
      </c>
      <c r="E55" s="19">
        <v>211</v>
      </c>
      <c r="F55" s="18">
        <f t="shared" si="0"/>
        <v>74725.118483412327</v>
      </c>
      <c r="G55" s="23">
        <f t="shared" si="1"/>
        <v>15594000</v>
      </c>
      <c r="H55" s="8">
        <v>173000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2">
        <f t="shared" si="2"/>
        <v>15767000</v>
      </c>
      <c r="S55" s="15">
        <v>15594000</v>
      </c>
      <c r="U55" s="62"/>
      <c r="V55" s="62"/>
      <c r="W55" s="72"/>
      <c r="X55" s="62"/>
      <c r="AC55" s="15">
        <f t="shared" si="3"/>
        <v>29753060.420000002</v>
      </c>
    </row>
    <row r="56" spans="1:29" ht="54" customHeight="1" x14ac:dyDescent="0.25">
      <c r="A56" s="94"/>
      <c r="B56" s="98"/>
      <c r="C56" s="1">
        <f t="shared" si="4"/>
        <v>47</v>
      </c>
      <c r="D56" s="5" t="s">
        <v>59</v>
      </c>
      <c r="E56" s="19">
        <v>100</v>
      </c>
      <c r="F56" s="18">
        <v>0</v>
      </c>
      <c r="G56" s="23">
        <f t="shared" si="1"/>
        <v>6151000</v>
      </c>
      <c r="H56" s="8">
        <v>67000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2">
        <f t="shared" si="2"/>
        <v>6218000</v>
      </c>
      <c r="S56" s="15">
        <v>6151000</v>
      </c>
      <c r="U56" s="62"/>
      <c r="V56" s="62"/>
      <c r="W56" s="72"/>
      <c r="X56" s="62"/>
      <c r="AC56" s="15">
        <f t="shared" si="3"/>
        <v>16449960.390000001</v>
      </c>
    </row>
    <row r="57" spans="1:29" ht="54" customHeight="1" x14ac:dyDescent="0.25">
      <c r="A57" s="94"/>
      <c r="B57" s="98"/>
      <c r="C57" s="1">
        <f t="shared" si="4"/>
        <v>48</v>
      </c>
      <c r="D57" s="5" t="s">
        <v>60</v>
      </c>
      <c r="E57" s="19">
        <v>85</v>
      </c>
      <c r="F57" s="18">
        <f t="shared" si="0"/>
        <v>64270.588235294119</v>
      </c>
      <c r="G57" s="23">
        <f t="shared" si="1"/>
        <v>5400000</v>
      </c>
      <c r="H57" s="8">
        <v>63000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2">
        <f t="shared" si="2"/>
        <v>5463000</v>
      </c>
      <c r="S57" s="15">
        <v>5400000</v>
      </c>
      <c r="U57" s="62"/>
      <c r="V57" s="62"/>
      <c r="W57" s="72"/>
      <c r="X57" s="62"/>
      <c r="AC57" s="15">
        <f t="shared" si="3"/>
        <v>12749738.52</v>
      </c>
    </row>
    <row r="58" spans="1:29" ht="54" customHeight="1" x14ac:dyDescent="0.25">
      <c r="A58" s="94"/>
      <c r="B58" s="98"/>
      <c r="C58" s="1">
        <f t="shared" si="4"/>
        <v>49</v>
      </c>
      <c r="D58" s="5" t="s">
        <v>61</v>
      </c>
      <c r="E58" s="19">
        <v>223</v>
      </c>
      <c r="F58" s="18">
        <f t="shared" si="0"/>
        <v>23699.551569506726</v>
      </c>
      <c r="G58" s="23">
        <f t="shared" si="1"/>
        <v>5238000</v>
      </c>
      <c r="H58" s="8">
        <v>47000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2">
        <f t="shared" si="2"/>
        <v>5285000</v>
      </c>
      <c r="S58" s="15">
        <v>5238000</v>
      </c>
      <c r="U58" s="62"/>
      <c r="V58" s="62"/>
      <c r="W58" s="72"/>
      <c r="X58" s="62"/>
      <c r="AC58" s="15">
        <f t="shared" si="3"/>
        <v>13226958.189999999</v>
      </c>
    </row>
    <row r="59" spans="1:29" ht="54" customHeight="1" x14ac:dyDescent="0.25">
      <c r="A59" s="94"/>
      <c r="B59" s="98"/>
      <c r="C59" s="1">
        <f t="shared" si="4"/>
        <v>50</v>
      </c>
      <c r="D59" s="5" t="s">
        <v>62</v>
      </c>
      <c r="E59" s="19">
        <v>355</v>
      </c>
      <c r="F59" s="18">
        <f t="shared" si="0"/>
        <v>78605.633802816898</v>
      </c>
      <c r="G59" s="23">
        <f t="shared" si="1"/>
        <v>27608000</v>
      </c>
      <c r="H59" s="8">
        <v>297000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2">
        <f t="shared" si="2"/>
        <v>27905000</v>
      </c>
      <c r="S59" s="15">
        <v>27608000</v>
      </c>
      <c r="U59" s="62"/>
      <c r="V59" s="62"/>
      <c r="W59" s="72"/>
      <c r="X59" s="62"/>
      <c r="AC59" s="15">
        <f t="shared" si="3"/>
        <v>49355069.230000004</v>
      </c>
    </row>
    <row r="60" spans="1:29" ht="54" customHeight="1" x14ac:dyDescent="0.25">
      <c r="A60" s="94"/>
      <c r="B60" s="98"/>
      <c r="C60" s="1">
        <f t="shared" si="4"/>
        <v>51</v>
      </c>
      <c r="D60" s="5" t="s">
        <v>63</v>
      </c>
      <c r="E60" s="19">
        <v>227</v>
      </c>
      <c r="F60" s="18">
        <f t="shared" si="0"/>
        <v>69982.378854625553</v>
      </c>
      <c r="G60" s="23">
        <f t="shared" si="1"/>
        <v>15708000</v>
      </c>
      <c r="H60" s="8">
        <v>178000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2">
        <f t="shared" si="2"/>
        <v>15886000</v>
      </c>
      <c r="S60" s="15">
        <v>15708000</v>
      </c>
      <c r="U60" s="62"/>
      <c r="V60" s="62"/>
      <c r="W60" s="72"/>
      <c r="X60" s="62"/>
      <c r="AC60" s="15">
        <f t="shared" si="3"/>
        <v>34015812.390000001</v>
      </c>
    </row>
    <row r="61" spans="1:29" ht="54" customHeight="1" x14ac:dyDescent="0.25">
      <c r="A61" s="94"/>
      <c r="B61" s="98"/>
      <c r="C61" s="1">
        <f t="shared" si="4"/>
        <v>52</v>
      </c>
      <c r="D61" s="5" t="s">
        <v>64</v>
      </c>
      <c r="E61" s="19">
        <v>120</v>
      </c>
      <c r="F61" s="18">
        <f t="shared" si="0"/>
        <v>69866.666666666672</v>
      </c>
      <c r="G61" s="23">
        <f t="shared" si="1"/>
        <v>8286000</v>
      </c>
      <c r="H61" s="8">
        <v>98000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2">
        <f t="shared" si="2"/>
        <v>8384000</v>
      </c>
      <c r="S61" s="15">
        <v>8286000</v>
      </c>
      <c r="U61" s="62"/>
      <c r="V61" s="62"/>
      <c r="W61" s="72"/>
      <c r="X61" s="62"/>
      <c r="AC61" s="15">
        <f t="shared" si="3"/>
        <v>17930492.109999999</v>
      </c>
    </row>
    <row r="62" spans="1:29" ht="54" customHeight="1" x14ac:dyDescent="0.25">
      <c r="A62" s="94"/>
      <c r="B62" s="98"/>
      <c r="C62" s="1">
        <f t="shared" si="4"/>
        <v>53</v>
      </c>
      <c r="D62" s="5" t="s">
        <v>65</v>
      </c>
      <c r="E62" s="19">
        <v>108</v>
      </c>
      <c r="F62" s="18">
        <f t="shared" si="0"/>
        <v>44675.925925925927</v>
      </c>
      <c r="G62" s="23">
        <f t="shared" si="1"/>
        <v>4769000</v>
      </c>
      <c r="H62" s="8">
        <v>56000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2">
        <f t="shared" si="2"/>
        <v>4825000</v>
      </c>
      <c r="S62" s="15">
        <v>4769000</v>
      </c>
      <c r="U62" s="62"/>
      <c r="V62" s="62"/>
      <c r="W62" s="72"/>
      <c r="X62" s="62"/>
      <c r="AC62" s="15">
        <f t="shared" si="3"/>
        <v>11517951.82</v>
      </c>
    </row>
    <row r="63" spans="1:29" ht="54" customHeight="1" x14ac:dyDescent="0.25">
      <c r="A63" s="94"/>
      <c r="B63" s="98"/>
      <c r="C63" s="1">
        <f t="shared" si="4"/>
        <v>54</v>
      </c>
      <c r="D63" s="5" t="s">
        <v>66</v>
      </c>
      <c r="E63" s="19">
        <v>145</v>
      </c>
      <c r="F63" s="18">
        <f t="shared" si="0"/>
        <v>64641.379310344826</v>
      </c>
      <c r="G63" s="23">
        <f t="shared" si="1"/>
        <v>9296000</v>
      </c>
      <c r="H63" s="8">
        <v>77000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2">
        <f t="shared" si="2"/>
        <v>9373000</v>
      </c>
      <c r="S63" s="15">
        <v>9296000</v>
      </c>
      <c r="U63" s="62"/>
      <c r="V63" s="62"/>
      <c r="W63" s="72"/>
      <c r="X63" s="62"/>
      <c r="AC63" s="15">
        <f t="shared" si="3"/>
        <v>20923681.079999998</v>
      </c>
    </row>
    <row r="64" spans="1:29" ht="54" customHeight="1" x14ac:dyDescent="0.25">
      <c r="A64" s="94"/>
      <c r="B64" s="98"/>
      <c r="C64" s="1">
        <f t="shared" si="4"/>
        <v>55</v>
      </c>
      <c r="D64" s="5" t="s">
        <v>67</v>
      </c>
      <c r="E64" s="19">
        <v>350</v>
      </c>
      <c r="F64" s="18">
        <f t="shared" si="0"/>
        <v>79645.71428571429</v>
      </c>
      <c r="G64" s="23">
        <f t="shared" si="1"/>
        <v>27596000</v>
      </c>
      <c r="H64" s="8">
        <v>280000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2">
        <f t="shared" si="2"/>
        <v>27876000</v>
      </c>
      <c r="S64" s="15">
        <v>27596000</v>
      </c>
      <c r="U64" s="62"/>
      <c r="V64" s="62"/>
      <c r="W64" s="72"/>
      <c r="X64" s="62"/>
      <c r="AC64" s="15">
        <f t="shared" si="3"/>
        <v>56410098.469999999</v>
      </c>
    </row>
    <row r="65" spans="1:29" ht="54" customHeight="1" x14ac:dyDescent="0.25">
      <c r="A65" s="94"/>
      <c r="B65" s="98"/>
      <c r="C65" s="1">
        <f t="shared" si="4"/>
        <v>56</v>
      </c>
      <c r="D65" s="5" t="s">
        <v>68</v>
      </c>
      <c r="E65" s="19">
        <v>114</v>
      </c>
      <c r="F65" s="18">
        <f t="shared" si="0"/>
        <v>87184.210526315786</v>
      </c>
      <c r="G65" s="23">
        <f t="shared" si="1"/>
        <v>9849000</v>
      </c>
      <c r="H65" s="8">
        <v>90000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2">
        <f t="shared" si="2"/>
        <v>9939000</v>
      </c>
      <c r="S65" s="15">
        <v>9849000</v>
      </c>
      <c r="U65" s="62"/>
      <c r="V65" s="62"/>
      <c r="W65" s="72"/>
      <c r="X65" s="62"/>
      <c r="AC65" s="15">
        <f t="shared" si="3"/>
        <v>20798658.560000002</v>
      </c>
    </row>
    <row r="66" spans="1:29" ht="54" customHeight="1" x14ac:dyDescent="0.25">
      <c r="A66" s="94"/>
      <c r="B66" s="98"/>
      <c r="C66" s="1">
        <f t="shared" si="4"/>
        <v>57</v>
      </c>
      <c r="D66" s="5" t="s">
        <v>69</v>
      </c>
      <c r="E66" s="19">
        <v>72</v>
      </c>
      <c r="F66" s="18">
        <f t="shared" si="0"/>
        <v>96583.333333333328</v>
      </c>
      <c r="G66" s="23">
        <f t="shared" si="1"/>
        <v>6895000</v>
      </c>
      <c r="H66" s="8">
        <v>59000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2">
        <f t="shared" si="2"/>
        <v>6954000</v>
      </c>
      <c r="S66" s="15">
        <v>6895000</v>
      </c>
      <c r="U66" s="62"/>
      <c r="V66" s="62"/>
      <c r="W66" s="72"/>
      <c r="X66" s="62"/>
      <c r="AC66" s="15">
        <f t="shared" si="3"/>
        <v>15139840.120000001</v>
      </c>
    </row>
    <row r="67" spans="1:29" ht="54" customHeight="1" x14ac:dyDescent="0.25">
      <c r="A67" s="94"/>
      <c r="B67" s="98"/>
      <c r="C67" s="1">
        <f t="shared" si="4"/>
        <v>58</v>
      </c>
      <c r="D67" s="5" t="s">
        <v>70</v>
      </c>
      <c r="E67" s="19">
        <v>320</v>
      </c>
      <c r="F67" s="18">
        <f t="shared" si="0"/>
        <v>70890.625</v>
      </c>
      <c r="G67" s="23">
        <f t="shared" si="1"/>
        <v>22424000</v>
      </c>
      <c r="H67" s="8">
        <v>261000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2">
        <f t="shared" si="2"/>
        <v>22685000</v>
      </c>
      <c r="S67" s="15">
        <v>22424000</v>
      </c>
      <c r="U67" s="62"/>
      <c r="V67" s="62"/>
      <c r="W67" s="72"/>
      <c r="X67" s="62"/>
      <c r="AC67" s="15">
        <f t="shared" si="3"/>
        <v>41519385.509999998</v>
      </c>
    </row>
    <row r="68" spans="1:29" ht="54" customHeight="1" x14ac:dyDescent="0.25">
      <c r="A68" s="94"/>
      <c r="B68" s="98"/>
      <c r="C68" s="1">
        <f t="shared" si="4"/>
        <v>59</v>
      </c>
      <c r="D68" s="5" t="s">
        <v>71</v>
      </c>
      <c r="E68" s="19">
        <v>174</v>
      </c>
      <c r="F68" s="18">
        <f t="shared" si="0"/>
        <v>75385.057471264372</v>
      </c>
      <c r="G68" s="23">
        <f t="shared" si="1"/>
        <v>12978000</v>
      </c>
      <c r="H68" s="8">
        <v>139000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2">
        <f t="shared" si="2"/>
        <v>13117000</v>
      </c>
      <c r="S68" s="15">
        <v>12978000</v>
      </c>
      <c r="U68" s="62"/>
      <c r="V68" s="62"/>
      <c r="W68" s="72"/>
      <c r="X68" s="62"/>
      <c r="AC68" s="15">
        <f t="shared" si="3"/>
        <v>25653294.699999999</v>
      </c>
    </row>
    <row r="69" spans="1:29" ht="54" customHeight="1" x14ac:dyDescent="0.25">
      <c r="A69" s="94"/>
      <c r="B69" s="98"/>
      <c r="C69" s="1">
        <f t="shared" si="4"/>
        <v>60</v>
      </c>
      <c r="D69" s="5" t="s">
        <v>72</v>
      </c>
      <c r="E69" s="19">
        <v>151</v>
      </c>
      <c r="F69" s="18">
        <f t="shared" si="0"/>
        <v>78582.781456953642</v>
      </c>
      <c r="G69" s="23">
        <f t="shared" si="1"/>
        <v>11743000</v>
      </c>
      <c r="H69" s="8">
        <v>123000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2">
        <f t="shared" si="2"/>
        <v>11866000</v>
      </c>
      <c r="S69" s="15">
        <v>11743000</v>
      </c>
      <c r="U69" s="62"/>
      <c r="V69" s="62"/>
      <c r="W69" s="72"/>
      <c r="X69" s="62"/>
      <c r="AC69" s="15">
        <f t="shared" si="3"/>
        <v>22560758.77</v>
      </c>
    </row>
    <row r="70" spans="1:29" ht="54" customHeight="1" x14ac:dyDescent="0.25">
      <c r="A70" s="94"/>
      <c r="B70" s="98"/>
      <c r="C70" s="1">
        <f t="shared" si="4"/>
        <v>61</v>
      </c>
      <c r="D70" s="5" t="s">
        <v>73</v>
      </c>
      <c r="E70" s="19">
        <v>176</v>
      </c>
      <c r="F70" s="18">
        <f t="shared" si="0"/>
        <v>97193.181818181823</v>
      </c>
      <c r="G70" s="23">
        <f t="shared" si="1"/>
        <v>16961000</v>
      </c>
      <c r="H70" s="8">
        <v>145000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2">
        <f t="shared" si="2"/>
        <v>17106000</v>
      </c>
      <c r="S70" s="15">
        <v>16961000</v>
      </c>
      <c r="U70" s="62"/>
      <c r="V70" s="62"/>
      <c r="W70" s="72"/>
      <c r="X70" s="62"/>
      <c r="AC70" s="15">
        <f t="shared" si="3"/>
        <v>32248864.949999999</v>
      </c>
    </row>
    <row r="71" spans="1:29" ht="54" customHeight="1" x14ac:dyDescent="0.25">
      <c r="A71" s="94"/>
      <c r="B71" s="98"/>
      <c r="C71" s="1">
        <f t="shared" si="4"/>
        <v>62</v>
      </c>
      <c r="D71" s="5" t="s">
        <v>74</v>
      </c>
      <c r="E71" s="19">
        <v>430</v>
      </c>
      <c r="F71" s="18">
        <f t="shared" si="0"/>
        <v>79795.813953488367</v>
      </c>
      <c r="G71" s="23">
        <f t="shared" si="1"/>
        <v>33957200</v>
      </c>
      <c r="H71" s="8">
        <v>355000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2">
        <f t="shared" si="2"/>
        <v>34312200</v>
      </c>
      <c r="S71" s="15">
        <v>33827000</v>
      </c>
      <c r="T71" s="15">
        <v>130200</v>
      </c>
      <c r="U71" s="62"/>
      <c r="V71" s="62"/>
      <c r="W71" s="72"/>
      <c r="X71" s="62"/>
      <c r="AC71" s="15">
        <f t="shared" si="3"/>
        <v>75964867.909999996</v>
      </c>
    </row>
    <row r="72" spans="1:29" ht="54" customHeight="1" x14ac:dyDescent="0.25">
      <c r="A72" s="94"/>
      <c r="B72" s="98"/>
      <c r="C72" s="1">
        <f t="shared" si="4"/>
        <v>63</v>
      </c>
      <c r="D72" s="5" t="s">
        <v>75</v>
      </c>
      <c r="E72" s="19">
        <v>180</v>
      </c>
      <c r="F72" s="18">
        <f t="shared" si="0"/>
        <v>101150</v>
      </c>
      <c r="G72" s="23">
        <f t="shared" si="1"/>
        <v>18055000</v>
      </c>
      <c r="H72" s="8">
        <v>152000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2">
        <f t="shared" si="2"/>
        <v>18207000</v>
      </c>
      <c r="S72" s="15">
        <v>18055000</v>
      </c>
      <c r="U72" s="62"/>
      <c r="V72" s="62"/>
      <c r="W72" s="72"/>
      <c r="X72" s="62"/>
      <c r="AC72" s="15">
        <f t="shared" si="3"/>
        <v>32567280.140000001</v>
      </c>
    </row>
    <row r="73" spans="1:29" ht="54" customHeight="1" x14ac:dyDescent="0.25">
      <c r="A73" s="94"/>
      <c r="B73" s="98"/>
      <c r="C73" s="1">
        <f t="shared" si="4"/>
        <v>64</v>
      </c>
      <c r="D73" s="5" t="s">
        <v>76</v>
      </c>
      <c r="E73" s="19">
        <v>313</v>
      </c>
      <c r="F73" s="18">
        <f t="shared" si="0"/>
        <v>105750.79872204472</v>
      </c>
      <c r="G73" s="23">
        <f t="shared" si="1"/>
        <v>32841000</v>
      </c>
      <c r="H73" s="8">
        <v>259000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2">
        <f t="shared" si="2"/>
        <v>33100000</v>
      </c>
      <c r="S73" s="15">
        <v>32841000</v>
      </c>
      <c r="U73" s="62"/>
      <c r="V73" s="62"/>
      <c r="W73" s="72"/>
      <c r="X73" s="62"/>
      <c r="AC73" s="15">
        <f t="shared" si="3"/>
        <v>56162416.629999995</v>
      </c>
    </row>
    <row r="74" spans="1:29" ht="54" customHeight="1" x14ac:dyDescent="0.25">
      <c r="A74" s="94"/>
      <c r="B74" s="98"/>
      <c r="C74" s="1">
        <f t="shared" si="4"/>
        <v>65</v>
      </c>
      <c r="D74" s="5" t="s">
        <v>77</v>
      </c>
      <c r="E74" s="19">
        <v>392</v>
      </c>
      <c r="F74" s="18">
        <f t="shared" si="0"/>
        <v>70033.163265306124</v>
      </c>
      <c r="G74" s="23">
        <f t="shared" si="1"/>
        <v>27140000</v>
      </c>
      <c r="H74" s="8">
        <v>313000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2">
        <f t="shared" si="2"/>
        <v>27453000</v>
      </c>
      <c r="S74" s="15">
        <v>27140000</v>
      </c>
      <c r="U74" s="62"/>
      <c r="V74" s="62"/>
      <c r="W74" s="72"/>
      <c r="X74" s="62"/>
      <c r="AC74" s="15">
        <f t="shared" si="3"/>
        <v>49215725.960000001</v>
      </c>
    </row>
    <row r="75" spans="1:29" ht="54" customHeight="1" x14ac:dyDescent="0.25">
      <c r="A75" s="94"/>
      <c r="B75" s="98"/>
      <c r="C75" s="1">
        <f t="shared" si="4"/>
        <v>66</v>
      </c>
      <c r="D75" s="5" t="s">
        <v>78</v>
      </c>
      <c r="E75" s="19">
        <v>391</v>
      </c>
      <c r="F75" s="18">
        <f t="shared" ref="F75:F138" si="5">Q75/E75</f>
        <v>31519.18158567775</v>
      </c>
      <c r="G75" s="23">
        <f t="shared" ref="G75:G77" si="6">S75+T75</f>
        <v>12193000</v>
      </c>
      <c r="H75" s="8">
        <v>131000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2">
        <f t="shared" ref="Q75:Q77" si="7">SUM(G75:I75)</f>
        <v>12324000</v>
      </c>
      <c r="S75" s="15">
        <v>12193000</v>
      </c>
      <c r="U75" s="62"/>
      <c r="V75" s="62"/>
      <c r="W75" s="72"/>
      <c r="X75" s="62"/>
      <c r="AC75" s="15">
        <f t="shared" ref="AC75:AC78" si="8">Q75+Q144</f>
        <v>23837270.310000002</v>
      </c>
    </row>
    <row r="76" spans="1:29" ht="54" customHeight="1" x14ac:dyDescent="0.25">
      <c r="A76" s="94"/>
      <c r="B76" s="98"/>
      <c r="C76" s="1">
        <f t="shared" ref="C76:C77" si="9">C75+1</f>
        <v>67</v>
      </c>
      <c r="D76" s="5" t="s">
        <v>79</v>
      </c>
      <c r="E76" s="19">
        <v>57</v>
      </c>
      <c r="F76" s="18">
        <f t="shared" si="5"/>
        <v>113387.71929824562</v>
      </c>
      <c r="G76" s="23">
        <f t="shared" si="6"/>
        <v>6416100</v>
      </c>
      <c r="H76" s="8">
        <v>47000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2">
        <f t="shared" si="7"/>
        <v>6463100</v>
      </c>
      <c r="S76" s="15">
        <v>6351000</v>
      </c>
      <c r="T76" s="15">
        <v>65100</v>
      </c>
      <c r="U76" s="62"/>
      <c r="V76" s="62"/>
      <c r="W76" s="72"/>
      <c r="X76" s="62"/>
      <c r="AC76" s="15">
        <f t="shared" si="8"/>
        <v>13739085.030000001</v>
      </c>
    </row>
    <row r="77" spans="1:29" ht="54" customHeight="1" x14ac:dyDescent="0.25">
      <c r="A77" s="94"/>
      <c r="B77" s="98"/>
      <c r="C77" s="1">
        <f t="shared" si="9"/>
        <v>68</v>
      </c>
      <c r="D77" s="5" t="s">
        <v>80</v>
      </c>
      <c r="E77" s="19">
        <v>100</v>
      </c>
      <c r="F77" s="18">
        <f t="shared" si="5"/>
        <v>70190</v>
      </c>
      <c r="G77" s="23">
        <f t="shared" si="6"/>
        <v>6941000</v>
      </c>
      <c r="H77" s="8">
        <v>78000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2">
        <f t="shared" si="7"/>
        <v>7019000</v>
      </c>
      <c r="S77" s="15">
        <v>6941000</v>
      </c>
      <c r="U77" s="62"/>
      <c r="V77" s="62"/>
      <c r="W77" s="72"/>
      <c r="X77" s="62"/>
      <c r="AC77" s="15">
        <f t="shared" si="8"/>
        <v>14541522.799999999</v>
      </c>
    </row>
    <row r="78" spans="1:29" s="14" customFormat="1" ht="54" customHeight="1" x14ac:dyDescent="0.25">
      <c r="A78" s="91" t="s">
        <v>10</v>
      </c>
      <c r="B78" s="92"/>
      <c r="C78" s="92"/>
      <c r="D78" s="93"/>
      <c r="E78" s="17">
        <f>SUM(E10:E77)</f>
        <v>15050</v>
      </c>
      <c r="F78" s="18"/>
      <c r="G78" s="6">
        <f>SUM(G10:G77)</f>
        <v>1075574000</v>
      </c>
      <c r="H78" s="6">
        <f t="shared" ref="H78:P78" si="10">SUM(H10:H77)</f>
        <v>11095000</v>
      </c>
      <c r="I78" s="6">
        <f t="shared" si="10"/>
        <v>0</v>
      </c>
      <c r="J78" s="6">
        <f t="shared" si="10"/>
        <v>0</v>
      </c>
      <c r="K78" s="6">
        <f t="shared" si="10"/>
        <v>0</v>
      </c>
      <c r="L78" s="6">
        <f t="shared" si="10"/>
        <v>0</v>
      </c>
      <c r="M78" s="6">
        <f t="shared" si="10"/>
        <v>0</v>
      </c>
      <c r="N78" s="6">
        <f t="shared" si="10"/>
        <v>0</v>
      </c>
      <c r="O78" s="6">
        <f t="shared" si="10"/>
        <v>0</v>
      </c>
      <c r="P78" s="6">
        <f t="shared" si="10"/>
        <v>0</v>
      </c>
      <c r="Q78" s="13">
        <f>SUM(Q10:Q77)</f>
        <v>1086669000</v>
      </c>
      <c r="S78" s="16" t="s">
        <v>104</v>
      </c>
      <c r="T78" s="16" t="s">
        <v>105</v>
      </c>
      <c r="U78" s="16"/>
      <c r="V78" s="16"/>
      <c r="X78" s="16"/>
      <c r="Y78" s="51" t="s">
        <v>107</v>
      </c>
      <c r="AC78" s="15">
        <f t="shared" si="8"/>
        <v>2162173707.6099997</v>
      </c>
    </row>
    <row r="79" spans="1:29" ht="54" customHeight="1" x14ac:dyDescent="0.25">
      <c r="A79" s="68" t="s">
        <v>10</v>
      </c>
      <c r="B79" s="69"/>
      <c r="C79" s="1">
        <v>1</v>
      </c>
      <c r="D79" s="2" t="s">
        <v>13</v>
      </c>
      <c r="E79" s="42">
        <v>147</v>
      </c>
      <c r="F79" s="18">
        <f t="shared" si="5"/>
        <v>37602.913741496603</v>
      </c>
      <c r="G79" s="7">
        <v>0</v>
      </c>
      <c r="H79" s="7">
        <v>0</v>
      </c>
      <c r="I79" s="7">
        <v>0</v>
      </c>
      <c r="J79" s="7">
        <v>585444.56999999995</v>
      </c>
      <c r="K79" s="30">
        <f>S79+T79+U79+V79</f>
        <v>3742914.58</v>
      </c>
      <c r="L79" s="7">
        <v>12375</v>
      </c>
      <c r="M79" s="7">
        <v>0</v>
      </c>
      <c r="N79" s="7">
        <v>0</v>
      </c>
      <c r="O79" s="7">
        <v>0</v>
      </c>
      <c r="P79" s="7">
        <v>1186894.17</v>
      </c>
      <c r="Q79" s="9">
        <f t="shared" ref="Q79:Q109" si="11">SUM(J79:P79)</f>
        <v>5527628.3200000003</v>
      </c>
      <c r="S79" s="15">
        <v>1272000</v>
      </c>
      <c r="T79" s="15">
        <v>2470914.58</v>
      </c>
      <c r="W79" s="15">
        <v>1784713.74</v>
      </c>
      <c r="X79" s="15">
        <f>W79-J79-L79-M79-N79-O79</f>
        <v>1186894.17</v>
      </c>
      <c r="Y79" s="52">
        <v>20938140.739999998</v>
      </c>
      <c r="Z79" s="15">
        <f>Y79-T79-S79-H10-G10-J79-L79-M79</f>
        <v>12731406.589999996</v>
      </c>
    </row>
    <row r="80" spans="1:29" ht="54" customHeight="1" x14ac:dyDescent="0.25">
      <c r="A80" s="94" t="s">
        <v>11</v>
      </c>
      <c r="B80" s="95" t="s">
        <v>12</v>
      </c>
      <c r="C80" s="1">
        <f>C79+1</f>
        <v>2</v>
      </c>
      <c r="D80" s="2" t="s">
        <v>14</v>
      </c>
      <c r="E80" s="41">
        <v>190</v>
      </c>
      <c r="F80" s="18">
        <f t="shared" si="5"/>
        <v>81014.434315789476</v>
      </c>
      <c r="G80" s="7">
        <v>0</v>
      </c>
      <c r="H80" s="7">
        <v>0</v>
      </c>
      <c r="I80" s="7">
        <v>0</v>
      </c>
      <c r="J80" s="7">
        <v>1756824.52</v>
      </c>
      <c r="K80" s="30">
        <f t="shared" ref="K80:K143" si="12">S80+T80+U80+V80</f>
        <v>7474090</v>
      </c>
      <c r="L80" s="7">
        <v>35000</v>
      </c>
      <c r="M80" s="7">
        <v>0</v>
      </c>
      <c r="N80" s="7">
        <v>0</v>
      </c>
      <c r="O80" s="7">
        <v>0</v>
      </c>
      <c r="P80" s="7">
        <v>6126828</v>
      </c>
      <c r="Q80" s="9">
        <f t="shared" si="11"/>
        <v>15392742.52</v>
      </c>
      <c r="S80" s="15">
        <v>4368000</v>
      </c>
      <c r="T80" s="15">
        <v>3106090</v>
      </c>
      <c r="W80" s="15">
        <v>7918652.5199999996</v>
      </c>
      <c r="X80" s="15">
        <f t="shared" ref="X80:X143" si="13">W80-J80-L80-M80-N80-O80</f>
        <v>6126828</v>
      </c>
      <c r="Y80" s="52">
        <v>28407662.52</v>
      </c>
      <c r="Z80" s="15">
        <f t="shared" ref="Z80:Z143" si="14">Y80-T80-S80-H11-G11-J80-L80-M80</f>
        <v>4512748</v>
      </c>
    </row>
    <row r="81" spans="1:26" ht="54" customHeight="1" x14ac:dyDescent="0.25">
      <c r="A81" s="94"/>
      <c r="B81" s="95"/>
      <c r="C81" s="1">
        <f t="shared" ref="C81:C144" si="15">C80+1</f>
        <v>3</v>
      </c>
      <c r="D81" s="3" t="s">
        <v>15</v>
      </c>
      <c r="E81" s="41">
        <v>337</v>
      </c>
      <c r="F81" s="18">
        <f t="shared" si="5"/>
        <v>66132.950949554899</v>
      </c>
      <c r="G81" s="7">
        <v>0</v>
      </c>
      <c r="H81" s="7">
        <v>0</v>
      </c>
      <c r="I81" s="7">
        <v>0</v>
      </c>
      <c r="J81" s="7">
        <v>3030679.97</v>
      </c>
      <c r="K81" s="30">
        <f t="shared" si="12"/>
        <v>15592012.5</v>
      </c>
      <c r="L81" s="7">
        <v>30000</v>
      </c>
      <c r="M81" s="7">
        <v>0</v>
      </c>
      <c r="N81" s="7">
        <v>0</v>
      </c>
      <c r="O81" s="7">
        <v>0</v>
      </c>
      <c r="P81" s="7">
        <v>3634111.9999999995</v>
      </c>
      <c r="Q81" s="9">
        <f t="shared" si="11"/>
        <v>22286804.469999999</v>
      </c>
      <c r="S81" s="15">
        <v>7747000</v>
      </c>
      <c r="T81" s="15">
        <v>7845012.5</v>
      </c>
      <c r="W81" s="15">
        <v>6694791.9699999997</v>
      </c>
      <c r="X81" s="15">
        <f t="shared" si="13"/>
        <v>3634111.9999999995</v>
      </c>
      <c r="Y81" s="52">
        <v>46662918.969999999</v>
      </c>
      <c r="Z81" s="15">
        <f t="shared" si="14"/>
        <v>2164226.4999999986</v>
      </c>
    </row>
    <row r="82" spans="1:26" ht="54" customHeight="1" x14ac:dyDescent="0.25">
      <c r="A82" s="94"/>
      <c r="B82" s="95"/>
      <c r="C82" s="1">
        <f t="shared" si="15"/>
        <v>4</v>
      </c>
      <c r="D82" s="4" t="s">
        <v>16</v>
      </c>
      <c r="E82" s="41">
        <v>465</v>
      </c>
      <c r="F82" s="18">
        <f t="shared" si="5"/>
        <v>80777.726236559145</v>
      </c>
      <c r="G82" s="7">
        <v>0</v>
      </c>
      <c r="H82" s="7">
        <v>0</v>
      </c>
      <c r="I82" s="7">
        <v>0</v>
      </c>
      <c r="J82" s="7">
        <f>3388891.63+1453367.07</f>
        <v>4842258.7</v>
      </c>
      <c r="K82" s="30">
        <f t="shared" si="12"/>
        <v>22876100</v>
      </c>
      <c r="L82" s="7">
        <f>46000+32700</f>
        <v>78700</v>
      </c>
      <c r="M82" s="7">
        <v>2000</v>
      </c>
      <c r="N82" s="7">
        <v>0</v>
      </c>
      <c r="O82" s="7">
        <v>0</v>
      </c>
      <c r="P82" s="7">
        <v>9762584</v>
      </c>
      <c r="Q82" s="9">
        <f t="shared" si="11"/>
        <v>37561642.700000003</v>
      </c>
      <c r="S82" s="15">
        <v>10579000</v>
      </c>
      <c r="T82" s="15">
        <v>12297100</v>
      </c>
      <c r="W82" s="15">
        <f>11485622.63+3199920.07</f>
        <v>14685542.700000001</v>
      </c>
      <c r="X82" s="15">
        <f t="shared" si="13"/>
        <v>9762584</v>
      </c>
      <c r="Y82" s="52">
        <v>69620924.700000003</v>
      </c>
      <c r="Z82" s="15">
        <f t="shared" si="14"/>
        <v>6381266.0000000028</v>
      </c>
    </row>
    <row r="83" spans="1:26" ht="54" customHeight="1" x14ac:dyDescent="0.25">
      <c r="A83" s="94"/>
      <c r="B83" s="95"/>
      <c r="C83" s="1">
        <f t="shared" si="15"/>
        <v>5</v>
      </c>
      <c r="D83" s="5" t="s">
        <v>17</v>
      </c>
      <c r="E83" s="19">
        <v>137</v>
      </c>
      <c r="F83" s="18">
        <f t="shared" si="5"/>
        <v>72490.199343065702</v>
      </c>
      <c r="G83" s="7">
        <v>0</v>
      </c>
      <c r="H83" s="7">
        <v>0</v>
      </c>
      <c r="I83" s="7">
        <v>0</v>
      </c>
      <c r="J83" s="7">
        <v>1250472.31</v>
      </c>
      <c r="K83" s="30">
        <f t="shared" si="12"/>
        <v>7245220</v>
      </c>
      <c r="L83" s="7">
        <v>31020.000000000004</v>
      </c>
      <c r="M83" s="7">
        <v>0</v>
      </c>
      <c r="N83" s="7">
        <v>0</v>
      </c>
      <c r="O83" s="7">
        <v>0</v>
      </c>
      <c r="P83" s="7">
        <v>1404445</v>
      </c>
      <c r="Q83" s="9">
        <f t="shared" si="11"/>
        <v>9931157.3100000005</v>
      </c>
      <c r="S83" s="15">
        <v>2843000</v>
      </c>
      <c r="T83" s="15">
        <v>4402220</v>
      </c>
      <c r="W83" s="15">
        <v>2685937.31</v>
      </c>
      <c r="X83" s="15">
        <f t="shared" si="13"/>
        <v>1404445</v>
      </c>
      <c r="Y83" s="52">
        <v>17665332.309999999</v>
      </c>
      <c r="Z83" s="15">
        <f t="shared" si="14"/>
        <v>1400619.9999999986</v>
      </c>
    </row>
    <row r="84" spans="1:26" ht="54" customHeight="1" x14ac:dyDescent="0.25">
      <c r="A84" s="94"/>
      <c r="B84" s="95"/>
      <c r="C84" s="1">
        <f t="shared" si="15"/>
        <v>6</v>
      </c>
      <c r="D84" s="5" t="s">
        <v>18</v>
      </c>
      <c r="E84" s="19">
        <v>302</v>
      </c>
      <c r="F84" s="18">
        <f t="shared" si="5"/>
        <v>79864.839602649008</v>
      </c>
      <c r="G84" s="7">
        <v>0</v>
      </c>
      <c r="H84" s="7">
        <v>0</v>
      </c>
      <c r="I84" s="7">
        <v>0</v>
      </c>
      <c r="J84" s="7">
        <v>2359149.56</v>
      </c>
      <c r="K84" s="30">
        <f t="shared" si="12"/>
        <v>13608170</v>
      </c>
      <c r="L84" s="7">
        <v>50000</v>
      </c>
      <c r="M84" s="7">
        <v>5000</v>
      </c>
      <c r="N84" s="7">
        <v>0</v>
      </c>
      <c r="O84" s="7">
        <v>0</v>
      </c>
      <c r="P84" s="7">
        <v>8096862</v>
      </c>
      <c r="Q84" s="9">
        <f t="shared" si="11"/>
        <v>24119181.560000002</v>
      </c>
      <c r="S84" s="15">
        <v>6423000</v>
      </c>
      <c r="T84" s="15">
        <v>7185170</v>
      </c>
      <c r="W84" s="15">
        <v>10511011.560000001</v>
      </c>
      <c r="X84" s="15">
        <f t="shared" si="13"/>
        <v>8096862</v>
      </c>
      <c r="Y84" s="52">
        <v>45283651.560000002</v>
      </c>
      <c r="Z84" s="15">
        <f t="shared" si="14"/>
        <v>8835232.0000000019</v>
      </c>
    </row>
    <row r="85" spans="1:26" ht="54" customHeight="1" x14ac:dyDescent="0.25">
      <c r="A85" s="94"/>
      <c r="B85" s="95"/>
      <c r="C85" s="1">
        <f t="shared" si="15"/>
        <v>7</v>
      </c>
      <c r="D85" s="5" t="s">
        <v>19</v>
      </c>
      <c r="E85" s="19">
        <v>47</v>
      </c>
      <c r="F85" s="18">
        <f t="shared" si="5"/>
        <v>201061.38553191492</v>
      </c>
      <c r="G85" s="7">
        <v>0</v>
      </c>
      <c r="H85" s="7">
        <v>0</v>
      </c>
      <c r="I85" s="7">
        <v>0</v>
      </c>
      <c r="J85" s="7">
        <v>1151943.8700000001</v>
      </c>
      <c r="K85" s="30">
        <f t="shared" si="12"/>
        <v>5893236.25</v>
      </c>
      <c r="L85" s="7">
        <v>28000</v>
      </c>
      <c r="M85" s="7">
        <v>0</v>
      </c>
      <c r="N85" s="7">
        <v>0</v>
      </c>
      <c r="O85" s="7">
        <v>0</v>
      </c>
      <c r="P85" s="7">
        <v>2376705</v>
      </c>
      <c r="Q85" s="9">
        <f t="shared" si="11"/>
        <v>9449885.120000001</v>
      </c>
      <c r="S85" s="15">
        <v>3015000</v>
      </c>
      <c r="T85" s="15">
        <v>2878236.25</v>
      </c>
      <c r="W85" s="15">
        <v>3556648.87</v>
      </c>
      <c r="X85" s="15">
        <f t="shared" si="13"/>
        <v>2376705</v>
      </c>
      <c r="Y85" s="52">
        <v>19288148.870000001</v>
      </c>
      <c r="Z85" s="15">
        <f t="shared" si="14"/>
        <v>3523968.7500000009</v>
      </c>
    </row>
    <row r="86" spans="1:26" ht="54" customHeight="1" x14ac:dyDescent="0.25">
      <c r="A86" s="94"/>
      <c r="B86" s="95"/>
      <c r="C86" s="1">
        <f t="shared" si="15"/>
        <v>8</v>
      </c>
      <c r="D86" s="5" t="s">
        <v>20</v>
      </c>
      <c r="E86" s="19">
        <v>168</v>
      </c>
      <c r="F86" s="18">
        <f t="shared" si="5"/>
        <v>34358.64708333333</v>
      </c>
      <c r="G86" s="7">
        <v>0</v>
      </c>
      <c r="H86" s="7">
        <v>0</v>
      </c>
      <c r="I86" s="7">
        <v>0</v>
      </c>
      <c r="J86" s="7">
        <v>601047.69999999995</v>
      </c>
      <c r="K86" s="30">
        <f t="shared" si="12"/>
        <v>3953482.43</v>
      </c>
      <c r="L86" s="7">
        <v>12275</v>
      </c>
      <c r="M86" s="7">
        <v>0</v>
      </c>
      <c r="N86" s="7">
        <v>0</v>
      </c>
      <c r="O86" s="7">
        <v>0</v>
      </c>
      <c r="P86" s="7">
        <v>1205447.58</v>
      </c>
      <c r="Q86" s="9">
        <f t="shared" si="11"/>
        <v>5772252.71</v>
      </c>
      <c r="S86" s="15">
        <v>1747000</v>
      </c>
      <c r="T86" s="15">
        <v>2206482.4300000002</v>
      </c>
      <c r="W86" s="15">
        <v>1818770.28</v>
      </c>
      <c r="X86" s="15">
        <f t="shared" si="13"/>
        <v>1205447.58</v>
      </c>
      <c r="Y86" s="52">
        <v>25427464.280000001</v>
      </c>
      <c r="Z86" s="15">
        <f t="shared" si="14"/>
        <v>15797659.150000002</v>
      </c>
    </row>
    <row r="87" spans="1:26" ht="54" customHeight="1" x14ac:dyDescent="0.25">
      <c r="A87" s="94"/>
      <c r="B87" s="95"/>
      <c r="C87" s="1">
        <f t="shared" si="15"/>
        <v>9</v>
      </c>
      <c r="D87" s="5" t="s">
        <v>21</v>
      </c>
      <c r="E87" s="19">
        <v>348</v>
      </c>
      <c r="F87" s="18">
        <f t="shared" si="5"/>
        <v>80030.831494252867</v>
      </c>
      <c r="G87" s="7">
        <v>0</v>
      </c>
      <c r="H87" s="7">
        <v>0</v>
      </c>
      <c r="I87" s="7">
        <v>0</v>
      </c>
      <c r="J87" s="7">
        <v>3401066.11</v>
      </c>
      <c r="K87" s="30">
        <f t="shared" si="12"/>
        <v>15754471.25</v>
      </c>
      <c r="L87" s="7">
        <v>32000</v>
      </c>
      <c r="M87" s="7">
        <v>0</v>
      </c>
      <c r="N87" s="7">
        <v>0</v>
      </c>
      <c r="O87" s="7">
        <v>0</v>
      </c>
      <c r="P87" s="7">
        <v>8663192</v>
      </c>
      <c r="Q87" s="9">
        <f t="shared" si="11"/>
        <v>27850729.359999999</v>
      </c>
      <c r="S87" s="15">
        <v>7871000</v>
      </c>
      <c r="T87" s="15">
        <v>7883471.25</v>
      </c>
      <c r="W87" s="15">
        <v>12096258.109999999</v>
      </c>
      <c r="X87" s="15">
        <f t="shared" si="13"/>
        <v>8663192</v>
      </c>
      <c r="Y87" s="52">
        <v>50327304.109999999</v>
      </c>
      <c r="Z87" s="15">
        <f t="shared" si="14"/>
        <v>4933766.75</v>
      </c>
    </row>
    <row r="88" spans="1:26" ht="54" customHeight="1" x14ac:dyDescent="0.25">
      <c r="A88" s="94"/>
      <c r="B88" s="95"/>
      <c r="C88" s="1">
        <f t="shared" si="15"/>
        <v>10</v>
      </c>
      <c r="D88" s="5" t="s">
        <v>22</v>
      </c>
      <c r="E88" s="19">
        <v>120</v>
      </c>
      <c r="F88" s="18">
        <f t="shared" si="5"/>
        <v>72607.601166666675</v>
      </c>
      <c r="G88" s="7">
        <v>0</v>
      </c>
      <c r="H88" s="7">
        <v>0</v>
      </c>
      <c r="I88" s="7">
        <v>0</v>
      </c>
      <c r="J88" s="7">
        <v>1016083.14</v>
      </c>
      <c r="K88" s="30">
        <f t="shared" si="12"/>
        <v>6026780</v>
      </c>
      <c r="L88" s="7">
        <v>21600</v>
      </c>
      <c r="M88" s="7">
        <v>3000</v>
      </c>
      <c r="N88" s="7">
        <v>0</v>
      </c>
      <c r="O88" s="7">
        <v>0</v>
      </c>
      <c r="P88" s="7">
        <v>1645449</v>
      </c>
      <c r="Q88" s="9">
        <f t="shared" si="11"/>
        <v>8712912.1400000006</v>
      </c>
      <c r="S88" s="15">
        <v>2494000</v>
      </c>
      <c r="T88" s="15">
        <v>3532780</v>
      </c>
      <c r="W88" s="15">
        <v>2686132.14</v>
      </c>
      <c r="X88" s="15">
        <f t="shared" si="13"/>
        <v>1645449</v>
      </c>
      <c r="Y88" s="52">
        <v>17535930.140000001</v>
      </c>
      <c r="Z88" s="15">
        <f t="shared" si="14"/>
        <v>2012467.0000000005</v>
      </c>
    </row>
    <row r="89" spans="1:26" ht="54" customHeight="1" x14ac:dyDescent="0.25">
      <c r="A89" s="94"/>
      <c r="B89" s="95"/>
      <c r="C89" s="1">
        <f t="shared" si="15"/>
        <v>11</v>
      </c>
      <c r="D89" s="5" t="s">
        <v>23</v>
      </c>
      <c r="E89" s="19">
        <v>396</v>
      </c>
      <c r="F89" s="18">
        <f t="shared" si="5"/>
        <v>55998.660580808079</v>
      </c>
      <c r="G89" s="7">
        <v>0</v>
      </c>
      <c r="H89" s="7">
        <v>0</v>
      </c>
      <c r="I89" s="7">
        <v>0</v>
      </c>
      <c r="J89" s="7">
        <v>2553545.09</v>
      </c>
      <c r="K89" s="30">
        <f t="shared" si="12"/>
        <v>15678147.5</v>
      </c>
      <c r="L89" s="7">
        <v>58850</v>
      </c>
      <c r="M89" s="7">
        <v>5000</v>
      </c>
      <c r="N89" s="7">
        <v>0</v>
      </c>
      <c r="O89" s="7">
        <v>0</v>
      </c>
      <c r="P89" s="7">
        <v>3879927</v>
      </c>
      <c r="Q89" s="9">
        <f t="shared" si="11"/>
        <v>22175469.59</v>
      </c>
      <c r="S89" s="15">
        <v>8916000</v>
      </c>
      <c r="T89" s="15">
        <v>6762147.5</v>
      </c>
      <c r="W89" s="15">
        <v>6497322.0899999999</v>
      </c>
      <c r="X89" s="15">
        <f t="shared" si="13"/>
        <v>3879927</v>
      </c>
      <c r="Y89" s="52">
        <v>50926372.090000004</v>
      </c>
      <c r="Z89" s="15">
        <f t="shared" si="14"/>
        <v>2847629.5000000037</v>
      </c>
    </row>
    <row r="90" spans="1:26" ht="54" customHeight="1" x14ac:dyDescent="0.25">
      <c r="A90" s="94"/>
      <c r="B90" s="95"/>
      <c r="C90" s="1">
        <f t="shared" si="15"/>
        <v>12</v>
      </c>
      <c r="D90" s="5" t="s">
        <v>24</v>
      </c>
      <c r="E90" s="19">
        <v>365</v>
      </c>
      <c r="F90" s="18">
        <f t="shared" si="5"/>
        <v>64109.25156164384</v>
      </c>
      <c r="G90" s="7">
        <v>0</v>
      </c>
      <c r="H90" s="7">
        <v>0</v>
      </c>
      <c r="I90" s="7">
        <v>0</v>
      </c>
      <c r="J90" s="7">
        <v>2900080.57</v>
      </c>
      <c r="K90" s="30">
        <f t="shared" si="12"/>
        <v>17564326.25</v>
      </c>
      <c r="L90" s="7">
        <v>39000</v>
      </c>
      <c r="M90" s="7">
        <v>10000</v>
      </c>
      <c r="N90" s="7">
        <v>0</v>
      </c>
      <c r="O90" s="7">
        <v>0</v>
      </c>
      <c r="P90" s="7">
        <v>2886470.0000000005</v>
      </c>
      <c r="Q90" s="9">
        <f t="shared" si="11"/>
        <v>23399876.82</v>
      </c>
      <c r="S90" s="15">
        <v>8862000</v>
      </c>
      <c r="T90" s="15">
        <v>8702326.25</v>
      </c>
      <c r="W90" s="15">
        <v>5835550.5700000003</v>
      </c>
      <c r="X90" s="15">
        <f t="shared" si="13"/>
        <v>2886470.0000000005</v>
      </c>
      <c r="Y90" s="52">
        <v>51601765.57</v>
      </c>
      <c r="Z90" s="15">
        <f t="shared" si="14"/>
        <v>2157358.7500000005</v>
      </c>
    </row>
    <row r="91" spans="1:26" ht="54" customHeight="1" x14ac:dyDescent="0.25">
      <c r="A91" s="94"/>
      <c r="B91" s="95"/>
      <c r="C91" s="1">
        <f t="shared" si="15"/>
        <v>13</v>
      </c>
      <c r="D91" s="5" t="s">
        <v>25</v>
      </c>
      <c r="E91" s="19">
        <v>297</v>
      </c>
      <c r="F91" s="18">
        <f t="shared" si="5"/>
        <v>61928.355757575759</v>
      </c>
      <c r="G91" s="7">
        <v>0</v>
      </c>
      <c r="H91" s="7">
        <v>0</v>
      </c>
      <c r="I91" s="7">
        <v>0</v>
      </c>
      <c r="J91" s="7">
        <v>2635415.41</v>
      </c>
      <c r="K91" s="30">
        <f t="shared" si="12"/>
        <v>13060051.25</v>
      </c>
      <c r="L91" s="7">
        <v>29000</v>
      </c>
      <c r="M91" s="7">
        <v>3000</v>
      </c>
      <c r="N91" s="7">
        <v>0</v>
      </c>
      <c r="O91" s="7">
        <v>0</v>
      </c>
      <c r="P91" s="7">
        <v>2665255</v>
      </c>
      <c r="Q91" s="9">
        <f t="shared" si="11"/>
        <v>18392721.66</v>
      </c>
      <c r="S91" s="15">
        <v>6176000</v>
      </c>
      <c r="T91" s="15">
        <v>6884051.25</v>
      </c>
      <c r="W91" s="15">
        <v>5332670.41</v>
      </c>
      <c r="X91" s="15">
        <f t="shared" si="13"/>
        <v>2665255</v>
      </c>
      <c r="Y91" s="52">
        <v>39791670.409999996</v>
      </c>
      <c r="Z91" s="15">
        <f t="shared" si="14"/>
        <v>3073203.7499999963</v>
      </c>
    </row>
    <row r="92" spans="1:26" ht="54" customHeight="1" x14ac:dyDescent="0.25">
      <c r="A92" s="94"/>
      <c r="B92" s="95"/>
      <c r="C92" s="1">
        <f t="shared" si="15"/>
        <v>14</v>
      </c>
      <c r="D92" s="5" t="s">
        <v>26</v>
      </c>
      <c r="E92" s="19">
        <v>140</v>
      </c>
      <c r="F92" s="18">
        <f t="shared" si="5"/>
        <v>81634.646500000003</v>
      </c>
      <c r="G92" s="7">
        <v>0</v>
      </c>
      <c r="H92" s="7">
        <v>0</v>
      </c>
      <c r="I92" s="7">
        <v>0</v>
      </c>
      <c r="J92" s="7">
        <v>1283576.01</v>
      </c>
      <c r="K92" s="30">
        <f t="shared" si="12"/>
        <v>7936882.5</v>
      </c>
      <c r="L92" s="7">
        <v>31000</v>
      </c>
      <c r="M92" s="7">
        <v>5000</v>
      </c>
      <c r="N92" s="7">
        <v>0</v>
      </c>
      <c r="O92" s="7">
        <v>0</v>
      </c>
      <c r="P92" s="7">
        <v>2172392</v>
      </c>
      <c r="Q92" s="9">
        <f t="shared" si="11"/>
        <v>11428850.51</v>
      </c>
      <c r="S92" s="15">
        <v>3148000</v>
      </c>
      <c r="T92" s="15">
        <v>4788882.5</v>
      </c>
      <c r="W92" s="15">
        <v>3491968.01</v>
      </c>
      <c r="X92" s="15">
        <f t="shared" si="13"/>
        <v>2172392</v>
      </c>
      <c r="Y92" s="52">
        <v>21629440.010000002</v>
      </c>
      <c r="Z92" s="15">
        <f t="shared" si="14"/>
        <v>1762981.5000000016</v>
      </c>
    </row>
    <row r="93" spans="1:26" ht="54" customHeight="1" x14ac:dyDescent="0.25">
      <c r="A93" s="94"/>
      <c r="B93" s="95"/>
      <c r="C93" s="1">
        <f t="shared" si="15"/>
        <v>15</v>
      </c>
      <c r="D93" s="5" t="s">
        <v>27</v>
      </c>
      <c r="E93" s="19">
        <v>130</v>
      </c>
      <c r="F93" s="18">
        <f t="shared" si="5"/>
        <v>79763.714384615392</v>
      </c>
      <c r="G93" s="7">
        <v>0</v>
      </c>
      <c r="H93" s="7">
        <v>0</v>
      </c>
      <c r="I93" s="7">
        <v>0</v>
      </c>
      <c r="J93" s="7">
        <v>1358743.37</v>
      </c>
      <c r="K93" s="30">
        <f t="shared" si="12"/>
        <v>7520337.5</v>
      </c>
      <c r="L93" s="7">
        <v>45000</v>
      </c>
      <c r="M93" s="7">
        <v>0</v>
      </c>
      <c r="N93" s="7">
        <v>0</v>
      </c>
      <c r="O93" s="7">
        <v>0</v>
      </c>
      <c r="P93" s="7">
        <v>1445202</v>
      </c>
      <c r="Q93" s="9">
        <f t="shared" si="11"/>
        <v>10369282.870000001</v>
      </c>
      <c r="S93" s="15">
        <v>3010000</v>
      </c>
      <c r="T93" s="15">
        <v>4510337.5</v>
      </c>
      <c r="W93" s="15">
        <v>2848945.37</v>
      </c>
      <c r="X93" s="15">
        <f t="shared" si="13"/>
        <v>1445202</v>
      </c>
      <c r="Y93" s="52">
        <f>19749726.37+72300</f>
        <v>19822026.370000001</v>
      </c>
      <c r="Z93" s="15">
        <f t="shared" si="14"/>
        <v>886945.50000000093</v>
      </c>
    </row>
    <row r="94" spans="1:26" ht="54" customHeight="1" x14ac:dyDescent="0.25">
      <c r="A94" s="94"/>
      <c r="B94" s="95"/>
      <c r="C94" s="1">
        <f t="shared" si="15"/>
        <v>16</v>
      </c>
      <c r="D94" s="5" t="s">
        <v>28</v>
      </c>
      <c r="E94" s="19">
        <v>450</v>
      </c>
      <c r="F94" s="18">
        <f t="shared" si="5"/>
        <v>86619.34615555554</v>
      </c>
      <c r="G94" s="7">
        <v>0</v>
      </c>
      <c r="H94" s="7">
        <v>0</v>
      </c>
      <c r="I94" s="7">
        <v>0</v>
      </c>
      <c r="J94" s="7">
        <v>2587814.13</v>
      </c>
      <c r="K94" s="30">
        <f t="shared" si="12"/>
        <v>27222684.949999999</v>
      </c>
      <c r="L94" s="7">
        <v>66000</v>
      </c>
      <c r="M94" s="7">
        <v>40000</v>
      </c>
      <c r="N94" s="7">
        <v>0</v>
      </c>
      <c r="O94" s="7">
        <v>0</v>
      </c>
      <c r="P94" s="7">
        <v>9062206.6899999995</v>
      </c>
      <c r="Q94" s="9">
        <f t="shared" si="11"/>
        <v>38978705.769999996</v>
      </c>
      <c r="S94" s="15">
        <v>12158000</v>
      </c>
      <c r="T94" s="15">
        <f>7937836.25+7126848.7</f>
        <v>15064684.949999999</v>
      </c>
      <c r="W94" s="15">
        <v>7762806.1299999999</v>
      </c>
      <c r="X94" s="15">
        <f t="shared" si="13"/>
        <v>5068992</v>
      </c>
      <c r="Y94" s="52">
        <f>62216457.13-72300</f>
        <v>62144157.130000003</v>
      </c>
      <c r="Z94" s="15">
        <f t="shared" si="14"/>
        <v>-5931341.9499999927</v>
      </c>
    </row>
    <row r="95" spans="1:26" ht="54" customHeight="1" x14ac:dyDescent="0.25">
      <c r="A95" s="94"/>
      <c r="B95" s="95"/>
      <c r="C95" s="1">
        <f t="shared" si="15"/>
        <v>17</v>
      </c>
      <c r="D95" s="5" t="s">
        <v>29</v>
      </c>
      <c r="E95" s="19">
        <v>142</v>
      </c>
      <c r="F95" s="18">
        <f t="shared" si="5"/>
        <v>58436.70563380282</v>
      </c>
      <c r="G95" s="7">
        <v>0</v>
      </c>
      <c r="H95" s="7">
        <v>0</v>
      </c>
      <c r="I95" s="7">
        <v>0</v>
      </c>
      <c r="J95" s="7">
        <v>1342673.45</v>
      </c>
      <c r="K95" s="30">
        <f t="shared" si="12"/>
        <v>5089868.75</v>
      </c>
      <c r="L95" s="7">
        <v>20600</v>
      </c>
      <c r="M95" s="7">
        <v>10000</v>
      </c>
      <c r="N95" s="7">
        <v>0</v>
      </c>
      <c r="O95" s="7">
        <v>0</v>
      </c>
      <c r="P95" s="7">
        <v>1834870.0000000002</v>
      </c>
      <c r="Q95" s="9">
        <f t="shared" si="11"/>
        <v>8298012.2000000002</v>
      </c>
      <c r="S95" s="15">
        <v>2117000</v>
      </c>
      <c r="T95" s="15">
        <v>2972868.75</v>
      </c>
      <c r="W95" s="15">
        <v>3208143.45</v>
      </c>
      <c r="X95" s="15">
        <f t="shared" si="13"/>
        <v>1834870.0000000002</v>
      </c>
      <c r="Y95" s="52">
        <v>19471883.449999999</v>
      </c>
      <c r="Z95" s="15">
        <f t="shared" si="14"/>
        <v>6549741.2499999991</v>
      </c>
    </row>
    <row r="96" spans="1:26" ht="54" customHeight="1" x14ac:dyDescent="0.25">
      <c r="A96" s="94"/>
      <c r="B96" s="95"/>
      <c r="C96" s="1">
        <f t="shared" si="15"/>
        <v>18</v>
      </c>
      <c r="D96" s="5" t="s">
        <v>30</v>
      </c>
      <c r="E96" s="19">
        <v>303</v>
      </c>
      <c r="F96" s="18">
        <f t="shared" si="5"/>
        <v>102543.7694389439</v>
      </c>
      <c r="G96" s="7">
        <v>0</v>
      </c>
      <c r="H96" s="7">
        <v>0</v>
      </c>
      <c r="I96" s="7">
        <v>0</v>
      </c>
      <c r="J96" s="7">
        <v>3842664.14</v>
      </c>
      <c r="K96" s="30">
        <f t="shared" si="12"/>
        <v>19706798</v>
      </c>
      <c r="L96" s="7">
        <v>45000</v>
      </c>
      <c r="M96" s="7">
        <v>45000</v>
      </c>
      <c r="N96" s="7">
        <v>0</v>
      </c>
      <c r="O96" s="7">
        <v>0</v>
      </c>
      <c r="P96" s="7">
        <v>7431300</v>
      </c>
      <c r="Q96" s="9">
        <f t="shared" si="11"/>
        <v>31070762.140000001</v>
      </c>
      <c r="S96" s="15">
        <v>7538000</v>
      </c>
      <c r="T96" s="15">
        <v>12168798</v>
      </c>
      <c r="W96" s="15">
        <v>11363964.140000001</v>
      </c>
      <c r="X96" s="15">
        <f t="shared" si="13"/>
        <v>7431300</v>
      </c>
      <c r="Y96" s="52">
        <f>44999314.14+5318838</f>
        <v>50318152.140000001</v>
      </c>
      <c r="Z96" s="15">
        <f t="shared" si="14"/>
        <v>2957690.0000000005</v>
      </c>
    </row>
    <row r="97" spans="1:26" ht="54" customHeight="1" x14ac:dyDescent="0.25">
      <c r="A97" s="94"/>
      <c r="B97" s="95"/>
      <c r="C97" s="1">
        <f t="shared" si="15"/>
        <v>19</v>
      </c>
      <c r="D97" s="5" t="s">
        <v>31</v>
      </c>
      <c r="E97" s="19">
        <v>288</v>
      </c>
      <c r="F97" s="18">
        <f t="shared" si="5"/>
        <v>62180.812708333331</v>
      </c>
      <c r="G97" s="7">
        <v>0</v>
      </c>
      <c r="H97" s="7">
        <v>0</v>
      </c>
      <c r="I97" s="7">
        <v>0</v>
      </c>
      <c r="J97" s="7">
        <v>2287386.81</v>
      </c>
      <c r="K97" s="30">
        <f t="shared" si="12"/>
        <v>12897271.25</v>
      </c>
      <c r="L97" s="7">
        <v>83000</v>
      </c>
      <c r="M97" s="7">
        <v>0</v>
      </c>
      <c r="N97" s="7">
        <v>0</v>
      </c>
      <c r="O97" s="7">
        <v>0</v>
      </c>
      <c r="P97" s="7">
        <v>2640415.9999999995</v>
      </c>
      <c r="Q97" s="9">
        <f t="shared" si="11"/>
        <v>17908074.059999999</v>
      </c>
      <c r="S97" s="15">
        <v>6129000</v>
      </c>
      <c r="T97" s="15">
        <v>6768271.25</v>
      </c>
      <c r="W97" s="15">
        <v>5010802.8099999996</v>
      </c>
      <c r="X97" s="15">
        <f t="shared" si="13"/>
        <v>2640415.9999999995</v>
      </c>
      <c r="Y97" s="53">
        <v>41600532.810000002</v>
      </c>
      <c r="Z97" s="15">
        <f t="shared" si="14"/>
        <v>5415874.7500000019</v>
      </c>
    </row>
    <row r="98" spans="1:26" ht="54" customHeight="1" x14ac:dyDescent="0.25">
      <c r="A98" s="94"/>
      <c r="B98" s="95"/>
      <c r="C98" s="1">
        <f t="shared" si="15"/>
        <v>20</v>
      </c>
      <c r="D98" s="5" t="s">
        <v>32</v>
      </c>
      <c r="E98" s="19">
        <v>503</v>
      </c>
      <c r="F98" s="18">
        <f t="shared" si="5"/>
        <v>51791.399880715704</v>
      </c>
      <c r="G98" s="7">
        <v>0</v>
      </c>
      <c r="H98" s="7">
        <v>0</v>
      </c>
      <c r="I98" s="7">
        <v>0</v>
      </c>
      <c r="J98" s="7">
        <v>3995937.89</v>
      </c>
      <c r="K98" s="30">
        <f t="shared" si="12"/>
        <v>13559386.25</v>
      </c>
      <c r="L98" s="7">
        <v>33000</v>
      </c>
      <c r="M98" s="7">
        <v>0</v>
      </c>
      <c r="N98" s="7">
        <v>0</v>
      </c>
      <c r="O98" s="7">
        <v>0</v>
      </c>
      <c r="P98" s="7">
        <v>8462750</v>
      </c>
      <c r="Q98" s="9">
        <f t="shared" si="11"/>
        <v>26051074.140000001</v>
      </c>
      <c r="S98" s="15">
        <v>7812000</v>
      </c>
      <c r="T98" s="15">
        <v>5747386.25</v>
      </c>
      <c r="W98" s="15">
        <v>12491687.890000001</v>
      </c>
      <c r="X98" s="15">
        <f t="shared" si="13"/>
        <v>8462750</v>
      </c>
      <c r="Y98" s="53">
        <v>42662963.890000001</v>
      </c>
      <c r="Z98" s="15">
        <f t="shared" si="14"/>
        <v>505639.75000000047</v>
      </c>
    </row>
    <row r="99" spans="1:26" ht="54" customHeight="1" x14ac:dyDescent="0.25">
      <c r="A99" s="94"/>
      <c r="B99" s="95"/>
      <c r="C99" s="1">
        <f t="shared" si="15"/>
        <v>21</v>
      </c>
      <c r="D99" s="5" t="s">
        <v>33</v>
      </c>
      <c r="E99" s="19">
        <v>92</v>
      </c>
      <c r="F99" s="18">
        <f t="shared" si="5"/>
        <v>75215.243369565214</v>
      </c>
      <c r="G99" s="7">
        <v>0</v>
      </c>
      <c r="H99" s="7">
        <v>0</v>
      </c>
      <c r="I99" s="7">
        <v>0</v>
      </c>
      <c r="J99" s="7">
        <v>798619.85</v>
      </c>
      <c r="K99" s="30">
        <f t="shared" si="12"/>
        <v>3524733.0700000003</v>
      </c>
      <c r="L99" s="7">
        <v>15988.66</v>
      </c>
      <c r="M99" s="7">
        <v>0</v>
      </c>
      <c r="N99" s="7">
        <v>0</v>
      </c>
      <c r="O99" s="7">
        <v>0</v>
      </c>
      <c r="P99" s="7">
        <v>2580460.8099999996</v>
      </c>
      <c r="Q99" s="9">
        <f t="shared" si="11"/>
        <v>6919802.3899999997</v>
      </c>
      <c r="S99" s="15">
        <v>1545000</v>
      </c>
      <c r="T99" s="15">
        <v>1979733.07</v>
      </c>
      <c r="W99" s="15">
        <v>3395069.32</v>
      </c>
      <c r="X99" s="15">
        <f t="shared" si="13"/>
        <v>2580460.8099999996</v>
      </c>
      <c r="Y99" s="53">
        <v>17323176.32</v>
      </c>
      <c r="Z99" s="15">
        <f t="shared" si="14"/>
        <v>9269834.7400000002</v>
      </c>
    </row>
    <row r="100" spans="1:26" ht="54" customHeight="1" x14ac:dyDescent="0.25">
      <c r="A100" s="94"/>
      <c r="B100" s="95"/>
      <c r="C100" s="1">
        <f t="shared" si="15"/>
        <v>22</v>
      </c>
      <c r="D100" s="5" t="s">
        <v>34</v>
      </c>
      <c r="E100" s="19">
        <v>54</v>
      </c>
      <c r="F100" s="18">
        <f t="shared" si="5"/>
        <v>91241.848888888882</v>
      </c>
      <c r="G100" s="7">
        <v>0</v>
      </c>
      <c r="H100" s="7">
        <v>0</v>
      </c>
      <c r="I100" s="7">
        <v>0</v>
      </c>
      <c r="J100" s="7">
        <v>308410.59000000003</v>
      </c>
      <c r="K100" s="30">
        <f t="shared" si="12"/>
        <v>3231701.25</v>
      </c>
      <c r="L100" s="7">
        <v>28000</v>
      </c>
      <c r="M100" s="7">
        <v>0</v>
      </c>
      <c r="N100" s="7">
        <v>0</v>
      </c>
      <c r="O100" s="7">
        <v>0</v>
      </c>
      <c r="P100" s="7">
        <v>1358948</v>
      </c>
      <c r="Q100" s="9">
        <f t="shared" si="11"/>
        <v>4927059.84</v>
      </c>
      <c r="S100" s="15">
        <v>1094000</v>
      </c>
      <c r="T100" s="15">
        <v>2137701.25</v>
      </c>
      <c r="W100" s="15">
        <v>1695358.59</v>
      </c>
      <c r="X100" s="15">
        <f t="shared" si="13"/>
        <v>1358948</v>
      </c>
      <c r="Y100" s="53">
        <v>7933166.5899999999</v>
      </c>
      <c r="Z100" s="15">
        <f>Y100-T100-S100-H31-G31-J100-L100-M100</f>
        <v>1338054.7499999998</v>
      </c>
    </row>
    <row r="101" spans="1:26" ht="54" customHeight="1" x14ac:dyDescent="0.25">
      <c r="A101" s="94"/>
      <c r="B101" s="95"/>
      <c r="C101" s="1">
        <f t="shared" si="15"/>
        <v>23</v>
      </c>
      <c r="D101" s="5" t="s">
        <v>35</v>
      </c>
      <c r="E101" s="19">
        <v>125</v>
      </c>
      <c r="F101" s="18">
        <f t="shared" si="5"/>
        <v>68921.590479999999</v>
      </c>
      <c r="G101" s="7">
        <v>0</v>
      </c>
      <c r="H101" s="7">
        <v>0</v>
      </c>
      <c r="I101" s="7">
        <v>0</v>
      </c>
      <c r="J101" s="7">
        <v>1292161.31</v>
      </c>
      <c r="K101" s="30">
        <f t="shared" si="12"/>
        <v>5879317.5</v>
      </c>
      <c r="L101" s="7">
        <v>22200</v>
      </c>
      <c r="M101" s="7">
        <v>5000</v>
      </c>
      <c r="N101" s="7">
        <v>0</v>
      </c>
      <c r="O101" s="7">
        <v>0</v>
      </c>
      <c r="P101" s="7">
        <v>1416520</v>
      </c>
      <c r="Q101" s="9">
        <f t="shared" si="11"/>
        <v>8615198.8100000005</v>
      </c>
      <c r="S101" s="15">
        <v>2632000</v>
      </c>
      <c r="T101" s="15">
        <v>3247317.5</v>
      </c>
      <c r="W101" s="15">
        <v>2735881.31</v>
      </c>
      <c r="X101" s="15">
        <f t="shared" si="13"/>
        <v>1416520</v>
      </c>
      <c r="Y101" s="53">
        <v>18444942.309999999</v>
      </c>
      <c r="Z101" s="15">
        <f t="shared" si="14"/>
        <v>2483263.4999999986</v>
      </c>
    </row>
    <row r="102" spans="1:26" ht="54" customHeight="1" x14ac:dyDescent="0.25">
      <c r="A102" s="94"/>
      <c r="B102" s="95"/>
      <c r="C102" s="1">
        <f t="shared" si="15"/>
        <v>24</v>
      </c>
      <c r="D102" s="5" t="s">
        <v>36</v>
      </c>
      <c r="E102" s="19">
        <v>320</v>
      </c>
      <c r="F102" s="18">
        <v>0</v>
      </c>
      <c r="G102" s="7">
        <v>0</v>
      </c>
      <c r="H102" s="7">
        <v>0</v>
      </c>
      <c r="I102" s="7">
        <v>0</v>
      </c>
      <c r="J102" s="7">
        <v>7183471.8399999999</v>
      </c>
      <c r="K102" s="30">
        <f t="shared" si="12"/>
        <v>3596270</v>
      </c>
      <c r="L102" s="7">
        <v>0</v>
      </c>
      <c r="M102" s="7">
        <v>0</v>
      </c>
      <c r="N102" s="7">
        <v>0</v>
      </c>
      <c r="O102" s="7">
        <v>0</v>
      </c>
      <c r="P102" s="7">
        <v>1193760</v>
      </c>
      <c r="Q102" s="9">
        <f t="shared" si="11"/>
        <v>11973501.84</v>
      </c>
      <c r="S102" s="15">
        <v>2511000</v>
      </c>
      <c r="T102" s="15">
        <v>1085270</v>
      </c>
      <c r="W102" s="15">
        <v>8377231.8399999999</v>
      </c>
      <c r="X102" s="15">
        <f t="shared" si="13"/>
        <v>1193760</v>
      </c>
      <c r="Y102" s="53">
        <v>50210501.840000004</v>
      </c>
      <c r="Z102" s="15">
        <f t="shared" si="14"/>
        <v>31868760.000000004</v>
      </c>
    </row>
    <row r="103" spans="1:26" ht="54" customHeight="1" x14ac:dyDescent="0.25">
      <c r="A103" s="94"/>
      <c r="B103" s="95"/>
      <c r="C103" s="1">
        <f t="shared" si="15"/>
        <v>25</v>
      </c>
      <c r="D103" s="5" t="s">
        <v>37</v>
      </c>
      <c r="E103" s="19">
        <v>175</v>
      </c>
      <c r="F103" s="18">
        <f t="shared" si="5"/>
        <v>75192.128057142865</v>
      </c>
      <c r="G103" s="7">
        <v>0</v>
      </c>
      <c r="H103" s="7">
        <v>0</v>
      </c>
      <c r="I103" s="7">
        <v>0</v>
      </c>
      <c r="J103" s="7">
        <v>1587341.16</v>
      </c>
      <c r="K103" s="30">
        <f t="shared" si="12"/>
        <v>9456811.25</v>
      </c>
      <c r="L103" s="7">
        <v>46000</v>
      </c>
      <c r="M103" s="7">
        <v>6000</v>
      </c>
      <c r="N103" s="7">
        <v>0</v>
      </c>
      <c r="O103" s="7">
        <v>0</v>
      </c>
      <c r="P103" s="7">
        <v>2062470</v>
      </c>
      <c r="Q103" s="9">
        <f t="shared" si="11"/>
        <v>13158622.41</v>
      </c>
      <c r="S103" s="15">
        <v>5026000</v>
      </c>
      <c r="T103" s="15">
        <v>4430811.25</v>
      </c>
      <c r="W103" s="15">
        <v>3701811.16</v>
      </c>
      <c r="X103" s="15">
        <f t="shared" si="13"/>
        <v>2062470</v>
      </c>
      <c r="Y103" s="53">
        <v>29378473.16</v>
      </c>
      <c r="Z103" s="15">
        <f t="shared" si="14"/>
        <v>1567320.7500000002</v>
      </c>
    </row>
    <row r="104" spans="1:26" ht="54" customHeight="1" x14ac:dyDescent="0.25">
      <c r="A104" s="94"/>
      <c r="B104" s="95"/>
      <c r="C104" s="1">
        <f t="shared" si="15"/>
        <v>26</v>
      </c>
      <c r="D104" s="5" t="s">
        <v>38</v>
      </c>
      <c r="E104" s="19">
        <v>148</v>
      </c>
      <c r="F104" s="18">
        <f t="shared" si="5"/>
        <v>83250.659729729727</v>
      </c>
      <c r="G104" s="7">
        <v>0</v>
      </c>
      <c r="H104" s="7">
        <v>0</v>
      </c>
      <c r="I104" s="7">
        <v>0</v>
      </c>
      <c r="J104" s="7">
        <v>1194528.1399999999</v>
      </c>
      <c r="K104" s="30">
        <f t="shared" si="12"/>
        <v>9144372.5</v>
      </c>
      <c r="L104" s="7">
        <v>28200</v>
      </c>
      <c r="M104" s="7">
        <v>0</v>
      </c>
      <c r="N104" s="7">
        <v>0</v>
      </c>
      <c r="O104" s="7">
        <v>0</v>
      </c>
      <c r="P104" s="7">
        <v>1953997.0000000002</v>
      </c>
      <c r="Q104" s="9">
        <f t="shared" si="11"/>
        <v>12321097.640000001</v>
      </c>
      <c r="S104" s="15">
        <v>4980000</v>
      </c>
      <c r="T104" s="15">
        <v>4164372.5</v>
      </c>
      <c r="W104" s="15">
        <v>3176725.14</v>
      </c>
      <c r="X104" s="15">
        <f t="shared" si="13"/>
        <v>1953997.0000000002</v>
      </c>
      <c r="Y104" s="53">
        <v>27128684.140000001</v>
      </c>
      <c r="Z104" s="15">
        <f t="shared" si="14"/>
        <v>1130583.5000000007</v>
      </c>
    </row>
    <row r="105" spans="1:26" ht="54" customHeight="1" x14ac:dyDescent="0.25">
      <c r="A105" s="94"/>
      <c r="B105" s="95"/>
      <c r="C105" s="1">
        <f t="shared" si="15"/>
        <v>27</v>
      </c>
      <c r="D105" s="5" t="s">
        <v>39</v>
      </c>
      <c r="E105" s="19">
        <v>153</v>
      </c>
      <c r="F105" s="18">
        <f t="shared" si="5"/>
        <v>74014.58222222222</v>
      </c>
      <c r="G105" s="7">
        <v>0</v>
      </c>
      <c r="H105" s="7">
        <v>0</v>
      </c>
      <c r="I105" s="7">
        <v>0</v>
      </c>
      <c r="J105" s="7">
        <v>1328530.83</v>
      </c>
      <c r="K105" s="30">
        <f t="shared" si="12"/>
        <v>8013106.25</v>
      </c>
      <c r="L105" s="7">
        <v>29200</v>
      </c>
      <c r="M105" s="7">
        <v>0</v>
      </c>
      <c r="N105" s="7">
        <v>0</v>
      </c>
      <c r="O105" s="7">
        <v>0</v>
      </c>
      <c r="P105" s="7">
        <v>1953394</v>
      </c>
      <c r="Q105" s="9">
        <f t="shared" si="11"/>
        <v>11324231.08</v>
      </c>
      <c r="S105" s="15">
        <v>3758000</v>
      </c>
      <c r="T105" s="15">
        <v>4255106.25</v>
      </c>
      <c r="W105" s="15">
        <v>3311124.83</v>
      </c>
      <c r="X105" s="15">
        <f t="shared" si="13"/>
        <v>1953394</v>
      </c>
      <c r="Y105" s="53">
        <v>23807909.829999998</v>
      </c>
      <c r="Z105" s="15">
        <f t="shared" si="14"/>
        <v>2152872.7499999981</v>
      </c>
    </row>
    <row r="106" spans="1:26" ht="54" customHeight="1" x14ac:dyDescent="0.25">
      <c r="A106" s="94"/>
      <c r="B106" s="95"/>
      <c r="C106" s="1">
        <f t="shared" si="15"/>
        <v>28</v>
      </c>
      <c r="D106" s="5" t="s">
        <v>40</v>
      </c>
      <c r="E106" s="19">
        <v>260</v>
      </c>
      <c r="F106" s="18">
        <f t="shared" si="5"/>
        <v>68409.142500000002</v>
      </c>
      <c r="G106" s="7">
        <v>0</v>
      </c>
      <c r="H106" s="7">
        <v>0</v>
      </c>
      <c r="I106" s="7">
        <v>0</v>
      </c>
      <c r="J106" s="7">
        <v>1791688.7999999998</v>
      </c>
      <c r="K106" s="30">
        <f t="shared" si="12"/>
        <v>13877031.25</v>
      </c>
      <c r="L106" s="7">
        <v>41200</v>
      </c>
      <c r="M106" s="7">
        <v>4000</v>
      </c>
      <c r="N106" s="7">
        <v>0</v>
      </c>
      <c r="O106" s="7">
        <v>0</v>
      </c>
      <c r="P106" s="7">
        <v>2072457</v>
      </c>
      <c r="Q106" s="9">
        <f t="shared" si="11"/>
        <v>17786377.050000001</v>
      </c>
      <c r="S106" s="15">
        <v>7085000</v>
      </c>
      <c r="T106" s="15">
        <v>6792031.25</v>
      </c>
      <c r="W106" s="15">
        <v>3909345.8</v>
      </c>
      <c r="X106" s="15">
        <f t="shared" si="13"/>
        <v>2072457</v>
      </c>
      <c r="Y106" s="53">
        <v>36309462.799999997</v>
      </c>
      <c r="Z106" s="15">
        <f t="shared" si="14"/>
        <v>-258457.25000000279</v>
      </c>
    </row>
    <row r="107" spans="1:26" ht="54" customHeight="1" x14ac:dyDescent="0.25">
      <c r="A107" s="94"/>
      <c r="B107" s="95"/>
      <c r="C107" s="1">
        <f t="shared" si="15"/>
        <v>29</v>
      </c>
      <c r="D107" s="5" t="s">
        <v>41</v>
      </c>
      <c r="E107" s="19">
        <v>80</v>
      </c>
      <c r="F107" s="18">
        <f t="shared" si="5"/>
        <v>59277.614875000007</v>
      </c>
      <c r="G107" s="7">
        <v>0</v>
      </c>
      <c r="H107" s="7">
        <v>0</v>
      </c>
      <c r="I107" s="7">
        <v>0</v>
      </c>
      <c r="J107" s="7">
        <v>635320.99</v>
      </c>
      <c r="K107" s="30">
        <f t="shared" si="12"/>
        <v>2160541.67</v>
      </c>
      <c r="L107" s="7">
        <v>29829.39</v>
      </c>
      <c r="M107" s="7">
        <v>0</v>
      </c>
      <c r="N107" s="7">
        <v>0</v>
      </c>
      <c r="O107" s="7">
        <v>0</v>
      </c>
      <c r="P107" s="7">
        <v>1916517.1400000001</v>
      </c>
      <c r="Q107" s="9">
        <f t="shared" si="11"/>
        <v>4742209.1900000004</v>
      </c>
      <c r="S107" s="15">
        <v>707000</v>
      </c>
      <c r="T107" s="15">
        <v>1453541.67</v>
      </c>
      <c r="W107" s="15">
        <v>2581667.52</v>
      </c>
      <c r="X107" s="15">
        <f t="shared" si="13"/>
        <v>1916517.1400000001</v>
      </c>
      <c r="Y107" s="53">
        <v>15957462.52</v>
      </c>
      <c r="Z107" s="15">
        <f t="shared" si="14"/>
        <v>10983770.469999999</v>
      </c>
    </row>
    <row r="108" spans="1:26" ht="54" customHeight="1" x14ac:dyDescent="0.25">
      <c r="A108" s="94"/>
      <c r="B108" s="95"/>
      <c r="C108" s="1">
        <f t="shared" si="15"/>
        <v>30</v>
      </c>
      <c r="D108" s="5" t="s">
        <v>42</v>
      </c>
      <c r="E108" s="19">
        <v>179</v>
      </c>
      <c r="F108" s="18">
        <f t="shared" si="5"/>
        <v>74179.208770949728</v>
      </c>
      <c r="G108" s="7">
        <v>0</v>
      </c>
      <c r="H108" s="7">
        <v>0</v>
      </c>
      <c r="I108" s="7">
        <v>0</v>
      </c>
      <c r="J108" s="7">
        <v>1317904.8700000001</v>
      </c>
      <c r="K108" s="30">
        <f t="shared" si="12"/>
        <v>10109612.5</v>
      </c>
      <c r="L108" s="7">
        <v>33000</v>
      </c>
      <c r="M108" s="7">
        <v>0</v>
      </c>
      <c r="N108" s="7">
        <v>0</v>
      </c>
      <c r="O108" s="7">
        <v>0</v>
      </c>
      <c r="P108" s="7">
        <v>1817561</v>
      </c>
      <c r="Q108" s="9">
        <f t="shared" si="11"/>
        <v>13278078.370000001</v>
      </c>
      <c r="S108" s="15">
        <v>4732000</v>
      </c>
      <c r="T108" s="15">
        <v>5377612.5</v>
      </c>
      <c r="W108" s="15">
        <v>3168465.87</v>
      </c>
      <c r="X108" s="15">
        <f t="shared" si="13"/>
        <v>1817561</v>
      </c>
      <c r="Y108" s="53">
        <v>27051315.870000001</v>
      </c>
      <c r="Z108" s="15">
        <f t="shared" si="14"/>
        <v>1287598.5000000009</v>
      </c>
    </row>
    <row r="109" spans="1:26" ht="54" customHeight="1" x14ac:dyDescent="0.25">
      <c r="A109" s="94"/>
      <c r="B109" s="95"/>
      <c r="C109" s="1">
        <f t="shared" si="15"/>
        <v>31</v>
      </c>
      <c r="D109" s="5" t="s">
        <v>43</v>
      </c>
      <c r="E109" s="19">
        <v>123</v>
      </c>
      <c r="F109" s="18">
        <f t="shared" si="5"/>
        <v>76688.432601626017</v>
      </c>
      <c r="G109" s="7">
        <v>0</v>
      </c>
      <c r="H109" s="7">
        <v>0</v>
      </c>
      <c r="I109" s="7">
        <v>0</v>
      </c>
      <c r="J109" s="7">
        <v>691809.71</v>
      </c>
      <c r="K109" s="30">
        <f t="shared" si="12"/>
        <v>7396282.5</v>
      </c>
      <c r="L109" s="7">
        <v>55000</v>
      </c>
      <c r="M109" s="7">
        <v>5000</v>
      </c>
      <c r="N109" s="7">
        <v>0</v>
      </c>
      <c r="O109" s="7">
        <v>0</v>
      </c>
      <c r="P109" s="7">
        <v>1284585</v>
      </c>
      <c r="Q109" s="9">
        <f t="shared" si="11"/>
        <v>9432677.2100000009</v>
      </c>
      <c r="S109" s="15">
        <v>3770000</v>
      </c>
      <c r="T109" s="15">
        <v>3626282.5</v>
      </c>
      <c r="W109" s="15">
        <v>2036394.71</v>
      </c>
      <c r="X109" s="15">
        <f t="shared" si="13"/>
        <v>1284585</v>
      </c>
      <c r="Y109" s="53">
        <v>21831675.710000001</v>
      </c>
      <c r="Z109" s="15">
        <f t="shared" si="14"/>
        <v>2559583.5000000009</v>
      </c>
    </row>
    <row r="110" spans="1:26" ht="54" customHeight="1" x14ac:dyDescent="0.25">
      <c r="A110" s="94"/>
      <c r="B110" s="95"/>
      <c r="C110" s="1">
        <f t="shared" si="15"/>
        <v>32</v>
      </c>
      <c r="D110" s="5" t="s">
        <v>44</v>
      </c>
      <c r="E110" s="19">
        <v>290</v>
      </c>
      <c r="F110" s="18">
        <f t="shared" si="5"/>
        <v>81612.204724137933</v>
      </c>
      <c r="G110" s="7">
        <v>0</v>
      </c>
      <c r="H110" s="7">
        <v>0</v>
      </c>
      <c r="I110" s="7">
        <v>0</v>
      </c>
      <c r="J110" s="7">
        <v>3608236.87</v>
      </c>
      <c r="K110" s="30">
        <f t="shared" si="12"/>
        <v>17107747.5</v>
      </c>
      <c r="L110" s="7">
        <v>30900</v>
      </c>
      <c r="M110" s="7">
        <v>4000</v>
      </c>
      <c r="N110" s="7">
        <v>0</v>
      </c>
      <c r="O110" s="7">
        <v>0</v>
      </c>
      <c r="P110" s="7">
        <v>2916655</v>
      </c>
      <c r="Q110" s="9">
        <f t="shared" ref="Q110:Q141" si="16">SUM(J110:P110)</f>
        <v>23667539.370000001</v>
      </c>
      <c r="S110" s="15">
        <v>8648000</v>
      </c>
      <c r="T110" s="15">
        <v>8459747.5</v>
      </c>
      <c r="W110" s="15">
        <v>6559791.8700000001</v>
      </c>
      <c r="X110" s="15">
        <f t="shared" si="13"/>
        <v>2916655</v>
      </c>
      <c r="Y110" s="53">
        <v>49002947.869999997</v>
      </c>
      <c r="Z110" s="15">
        <f t="shared" si="14"/>
        <v>151063.49999999721</v>
      </c>
    </row>
    <row r="111" spans="1:26" ht="54" customHeight="1" x14ac:dyDescent="0.25">
      <c r="A111" s="94"/>
      <c r="B111" s="95"/>
      <c r="C111" s="1">
        <f t="shared" si="15"/>
        <v>33</v>
      </c>
      <c r="D111" s="5" t="s">
        <v>45</v>
      </c>
      <c r="E111" s="19">
        <v>120</v>
      </c>
      <c r="F111" s="18">
        <f t="shared" si="5"/>
        <v>91160.111583333332</v>
      </c>
      <c r="G111" s="7">
        <v>0</v>
      </c>
      <c r="H111" s="7">
        <v>0</v>
      </c>
      <c r="I111" s="7">
        <v>0</v>
      </c>
      <c r="J111" s="7">
        <v>886784.64</v>
      </c>
      <c r="K111" s="30">
        <f t="shared" si="12"/>
        <v>8077473.75</v>
      </c>
      <c r="L111" s="7">
        <v>37000</v>
      </c>
      <c r="M111" s="7">
        <v>0</v>
      </c>
      <c r="N111" s="7">
        <v>0</v>
      </c>
      <c r="O111" s="7">
        <v>0</v>
      </c>
      <c r="P111" s="7">
        <v>1937955</v>
      </c>
      <c r="Q111" s="9">
        <f t="shared" si="16"/>
        <v>10939213.390000001</v>
      </c>
      <c r="S111" s="15">
        <v>4723000</v>
      </c>
      <c r="T111" s="15">
        <v>3354473.75</v>
      </c>
      <c r="W111" s="15">
        <v>2861739.64</v>
      </c>
      <c r="X111" s="15">
        <f t="shared" si="13"/>
        <v>1937955</v>
      </c>
      <c r="Y111" s="52">
        <v>25858868.640000001</v>
      </c>
      <c r="Z111" s="15">
        <f t="shared" si="14"/>
        <v>4024610.2500000005</v>
      </c>
    </row>
    <row r="112" spans="1:26" ht="54" customHeight="1" x14ac:dyDescent="0.25">
      <c r="A112" s="94"/>
      <c r="B112" s="95"/>
      <c r="C112" s="1">
        <f t="shared" si="15"/>
        <v>34</v>
      </c>
      <c r="D112" s="5" t="s">
        <v>46</v>
      </c>
      <c r="E112" s="19">
        <v>116</v>
      </c>
      <c r="F112" s="18">
        <f t="shared" si="5"/>
        <v>71731.46077586207</v>
      </c>
      <c r="G112" s="7">
        <v>0</v>
      </c>
      <c r="H112" s="7">
        <v>0</v>
      </c>
      <c r="I112" s="7">
        <v>0</v>
      </c>
      <c r="J112" s="7">
        <v>762787.45</v>
      </c>
      <c r="K112" s="30">
        <f t="shared" si="12"/>
        <v>6230845</v>
      </c>
      <c r="L112" s="7">
        <v>39200</v>
      </c>
      <c r="M112" s="7">
        <v>10000</v>
      </c>
      <c r="N112" s="7">
        <v>0</v>
      </c>
      <c r="O112" s="7">
        <v>0</v>
      </c>
      <c r="P112" s="7">
        <v>1278017</v>
      </c>
      <c r="Q112" s="9">
        <f t="shared" si="16"/>
        <v>8320849.4500000002</v>
      </c>
      <c r="S112" s="15">
        <v>3196000</v>
      </c>
      <c r="T112" s="15">
        <v>3034845</v>
      </c>
      <c r="W112" s="15">
        <v>2090004.45</v>
      </c>
      <c r="X112" s="15">
        <f t="shared" si="13"/>
        <v>1278017</v>
      </c>
      <c r="Y112" s="53">
        <v>15224534.449999999</v>
      </c>
      <c r="Z112" s="15">
        <f t="shared" si="14"/>
        <v>-1892298.0000000007</v>
      </c>
    </row>
    <row r="113" spans="1:26" ht="54" customHeight="1" x14ac:dyDescent="0.25">
      <c r="A113" s="94"/>
      <c r="B113" s="95"/>
      <c r="C113" s="1">
        <f t="shared" si="15"/>
        <v>35</v>
      </c>
      <c r="D113" s="5" t="s">
        <v>47</v>
      </c>
      <c r="E113" s="19">
        <v>102</v>
      </c>
      <c r="F113" s="18">
        <f t="shared" si="5"/>
        <v>44416.44637254902</v>
      </c>
      <c r="G113" s="7">
        <v>0</v>
      </c>
      <c r="H113" s="7">
        <v>0</v>
      </c>
      <c r="I113" s="7">
        <v>0</v>
      </c>
      <c r="J113" s="7">
        <v>486922</v>
      </c>
      <c r="K113" s="30">
        <f t="shared" si="12"/>
        <v>3206166.5300000003</v>
      </c>
      <c r="L113" s="7">
        <v>12193.35</v>
      </c>
      <c r="M113" s="7">
        <v>0</v>
      </c>
      <c r="N113" s="7">
        <v>0</v>
      </c>
      <c r="O113" s="7">
        <v>0</v>
      </c>
      <c r="P113" s="7">
        <v>825195.65</v>
      </c>
      <c r="Q113" s="9">
        <f t="shared" si="16"/>
        <v>4530477.53</v>
      </c>
      <c r="S113" s="15">
        <v>1319000</v>
      </c>
      <c r="T113" s="15">
        <v>1887166.53</v>
      </c>
      <c r="W113" s="15">
        <v>1324311</v>
      </c>
      <c r="X113" s="15">
        <f t="shared" si="13"/>
        <v>825195.65</v>
      </c>
      <c r="Y113" s="53">
        <v>19424006.82</v>
      </c>
      <c r="Z113" s="15">
        <f t="shared" si="14"/>
        <v>11370724.939999999</v>
      </c>
    </row>
    <row r="114" spans="1:26" ht="54" customHeight="1" x14ac:dyDescent="0.25">
      <c r="A114" s="94"/>
      <c r="B114" s="95"/>
      <c r="C114" s="1">
        <f t="shared" si="15"/>
        <v>36</v>
      </c>
      <c r="D114" s="5" t="s">
        <v>48</v>
      </c>
      <c r="E114" s="19">
        <v>242</v>
      </c>
      <c r="F114" s="18">
        <f t="shared" si="5"/>
        <v>109677.67157024793</v>
      </c>
      <c r="G114" s="7">
        <v>0</v>
      </c>
      <c r="H114" s="7">
        <v>0</v>
      </c>
      <c r="I114" s="7">
        <v>0</v>
      </c>
      <c r="J114" s="7">
        <v>2888921.52</v>
      </c>
      <c r="K114" s="30">
        <f t="shared" si="12"/>
        <v>13578355</v>
      </c>
      <c r="L114" s="7">
        <v>50000</v>
      </c>
      <c r="M114" s="7">
        <v>6050</v>
      </c>
      <c r="N114" s="7">
        <v>0</v>
      </c>
      <c r="O114" s="7">
        <v>0</v>
      </c>
      <c r="P114" s="7">
        <v>10018670</v>
      </c>
      <c r="Q114" s="9">
        <f t="shared" si="16"/>
        <v>26541996.52</v>
      </c>
      <c r="S114" s="15">
        <v>6629000</v>
      </c>
      <c r="T114" s="15">
        <v>6949355</v>
      </c>
      <c r="W114" s="15">
        <v>12963641.52</v>
      </c>
      <c r="X114" s="15">
        <f t="shared" si="13"/>
        <v>10018670</v>
      </c>
      <c r="Y114" s="53">
        <f>45640333.52-72340</f>
        <v>45567993.520000003</v>
      </c>
      <c r="Z114" s="15">
        <f t="shared" si="14"/>
        <v>8074667.0000000037</v>
      </c>
    </row>
    <row r="115" spans="1:26" ht="54" customHeight="1" x14ac:dyDescent="0.25">
      <c r="A115" s="94"/>
      <c r="B115" s="95"/>
      <c r="C115" s="1">
        <f t="shared" si="15"/>
        <v>37</v>
      </c>
      <c r="D115" s="5" t="s">
        <v>49</v>
      </c>
      <c r="E115" s="19">
        <v>94</v>
      </c>
      <c r="F115" s="18">
        <f t="shared" si="5"/>
        <v>74790.879893617021</v>
      </c>
      <c r="G115" s="7">
        <v>0</v>
      </c>
      <c r="H115" s="7">
        <v>0</v>
      </c>
      <c r="I115" s="7">
        <v>0</v>
      </c>
      <c r="J115" s="7">
        <v>804528.71</v>
      </c>
      <c r="K115" s="30">
        <f t="shared" si="12"/>
        <v>4700810</v>
      </c>
      <c r="L115" s="7">
        <v>11480</v>
      </c>
      <c r="M115" s="7">
        <v>0</v>
      </c>
      <c r="N115" s="7">
        <v>0</v>
      </c>
      <c r="O115" s="7">
        <v>0</v>
      </c>
      <c r="P115" s="7">
        <v>1513524</v>
      </c>
      <c r="Q115" s="9">
        <f t="shared" si="16"/>
        <v>7030342.71</v>
      </c>
      <c r="S115" s="15">
        <v>2737000</v>
      </c>
      <c r="T115" s="15">
        <v>1963810</v>
      </c>
      <c r="W115" s="15">
        <v>2329532.71</v>
      </c>
      <c r="X115" s="15">
        <f t="shared" si="13"/>
        <v>1513524</v>
      </c>
      <c r="Y115" s="53">
        <f>12857992.71+72290</f>
        <v>12930282.710000001</v>
      </c>
      <c r="Z115" s="15">
        <f t="shared" si="14"/>
        <v>205464.00000000093</v>
      </c>
    </row>
    <row r="116" spans="1:26" ht="54" customHeight="1" x14ac:dyDescent="0.25">
      <c r="A116" s="94"/>
      <c r="B116" s="95"/>
      <c r="C116" s="1">
        <f t="shared" si="15"/>
        <v>38</v>
      </c>
      <c r="D116" s="5" t="s">
        <v>50</v>
      </c>
      <c r="E116" s="19">
        <v>70</v>
      </c>
      <c r="F116" s="18">
        <f t="shared" si="5"/>
        <v>97854.142571428572</v>
      </c>
      <c r="G116" s="7">
        <v>0</v>
      </c>
      <c r="H116" s="7">
        <v>0</v>
      </c>
      <c r="I116" s="7">
        <v>0</v>
      </c>
      <c r="J116" s="7">
        <v>447997.23</v>
      </c>
      <c r="K116" s="30">
        <f t="shared" si="12"/>
        <v>5038308.75</v>
      </c>
      <c r="L116" s="7">
        <v>38000</v>
      </c>
      <c r="M116" s="7">
        <v>0</v>
      </c>
      <c r="N116" s="7">
        <v>0</v>
      </c>
      <c r="O116" s="7">
        <v>0</v>
      </c>
      <c r="P116" s="7">
        <v>1325484</v>
      </c>
      <c r="Q116" s="9">
        <f t="shared" si="16"/>
        <v>6849789.9800000004</v>
      </c>
      <c r="S116" s="15">
        <v>2374000</v>
      </c>
      <c r="T116" s="15">
        <v>2664308.75</v>
      </c>
      <c r="W116" s="15">
        <v>1811481.23</v>
      </c>
      <c r="X116" s="15">
        <f t="shared" si="13"/>
        <v>1325484</v>
      </c>
      <c r="Y116" s="53">
        <v>13514661.23</v>
      </c>
      <c r="Z116" s="15">
        <f t="shared" si="14"/>
        <v>937355.25000000047</v>
      </c>
    </row>
    <row r="117" spans="1:26" ht="54" customHeight="1" x14ac:dyDescent="0.25">
      <c r="A117" s="94"/>
      <c r="B117" s="95"/>
      <c r="C117" s="1">
        <f t="shared" si="15"/>
        <v>39</v>
      </c>
      <c r="D117" s="5" t="s">
        <v>51</v>
      </c>
      <c r="E117" s="19">
        <v>172</v>
      </c>
      <c r="F117" s="18">
        <f t="shared" si="5"/>
        <v>72565.651220930231</v>
      </c>
      <c r="G117" s="7">
        <v>0</v>
      </c>
      <c r="H117" s="7">
        <v>0</v>
      </c>
      <c r="I117" s="7">
        <v>0</v>
      </c>
      <c r="J117" s="7">
        <v>1882530.76</v>
      </c>
      <c r="K117" s="30">
        <f t="shared" si="12"/>
        <v>9114201.25</v>
      </c>
      <c r="L117" s="7">
        <v>50000</v>
      </c>
      <c r="M117" s="7">
        <v>3000</v>
      </c>
      <c r="N117" s="7">
        <v>0</v>
      </c>
      <c r="O117" s="7">
        <v>0</v>
      </c>
      <c r="P117" s="7">
        <v>1431559.9999999998</v>
      </c>
      <c r="Q117" s="9">
        <f t="shared" si="16"/>
        <v>12481292.01</v>
      </c>
      <c r="S117" s="15">
        <v>3700000</v>
      </c>
      <c r="T117" s="15">
        <v>5414201.25</v>
      </c>
      <c r="W117" s="15">
        <v>3367090.76</v>
      </c>
      <c r="X117" s="15">
        <f t="shared" si="13"/>
        <v>1431559.9999999998</v>
      </c>
      <c r="Y117" s="53">
        <v>24573613.760000002</v>
      </c>
      <c r="Z117" s="15">
        <f t="shared" si="14"/>
        <v>986881.75000000163</v>
      </c>
    </row>
    <row r="118" spans="1:26" ht="54" customHeight="1" x14ac:dyDescent="0.25">
      <c r="A118" s="94"/>
      <c r="B118" s="95"/>
      <c r="C118" s="1">
        <f t="shared" si="15"/>
        <v>40</v>
      </c>
      <c r="D118" s="5" t="s">
        <v>52</v>
      </c>
      <c r="E118" s="19">
        <v>158</v>
      </c>
      <c r="F118" s="18">
        <f t="shared" si="5"/>
        <v>46901.993417721525</v>
      </c>
      <c r="G118" s="7">
        <v>0</v>
      </c>
      <c r="H118" s="7">
        <v>0</v>
      </c>
      <c r="I118" s="7">
        <v>0</v>
      </c>
      <c r="J118" s="7">
        <v>664997.43999999994</v>
      </c>
      <c r="K118" s="30">
        <f t="shared" si="12"/>
        <v>5731014.96</v>
      </c>
      <c r="L118" s="7">
        <v>9459.2000000000007</v>
      </c>
      <c r="M118" s="7">
        <v>0</v>
      </c>
      <c r="N118" s="7">
        <v>0</v>
      </c>
      <c r="O118" s="7">
        <v>0</v>
      </c>
      <c r="P118" s="7">
        <v>1005043.3600000001</v>
      </c>
      <c r="Q118" s="9">
        <f t="shared" si="16"/>
        <v>7410514.9600000009</v>
      </c>
      <c r="S118" s="15">
        <v>1881000</v>
      </c>
      <c r="T118" s="15">
        <v>3850014.96</v>
      </c>
      <c r="W118" s="15">
        <v>1679500</v>
      </c>
      <c r="X118" s="15">
        <f t="shared" si="13"/>
        <v>1005043.3600000001</v>
      </c>
      <c r="Y118" s="53">
        <v>25815780.75</v>
      </c>
      <c r="Z118" s="15">
        <f t="shared" si="14"/>
        <v>13695309.15</v>
      </c>
    </row>
    <row r="119" spans="1:26" ht="54" customHeight="1" x14ac:dyDescent="0.25">
      <c r="A119" s="94"/>
      <c r="B119" s="95"/>
      <c r="C119" s="1">
        <f t="shared" si="15"/>
        <v>41</v>
      </c>
      <c r="D119" s="5" t="s">
        <v>53</v>
      </c>
      <c r="E119" s="19">
        <v>400</v>
      </c>
      <c r="F119" s="18">
        <f t="shared" si="5"/>
        <v>64820.049249999996</v>
      </c>
      <c r="G119" s="7">
        <v>0</v>
      </c>
      <c r="H119" s="7">
        <v>0</v>
      </c>
      <c r="I119" s="7">
        <v>0</v>
      </c>
      <c r="J119" s="7">
        <v>2367953.4500000002</v>
      </c>
      <c r="K119" s="30">
        <f t="shared" si="12"/>
        <v>19452586.25</v>
      </c>
      <c r="L119" s="7">
        <v>25100</v>
      </c>
      <c r="M119" s="7">
        <v>0</v>
      </c>
      <c r="N119" s="7">
        <v>0</v>
      </c>
      <c r="O119" s="7">
        <v>0</v>
      </c>
      <c r="P119" s="7">
        <v>4082380</v>
      </c>
      <c r="Q119" s="9">
        <f t="shared" si="16"/>
        <v>25928019.699999999</v>
      </c>
      <c r="S119" s="15">
        <v>8562000</v>
      </c>
      <c r="T119" s="15">
        <v>10890586.25</v>
      </c>
      <c r="W119" s="15">
        <v>6475433.4500000002</v>
      </c>
      <c r="X119" s="15">
        <f t="shared" si="13"/>
        <v>4082380</v>
      </c>
      <c r="Y119" s="53">
        <v>57589107.450000003</v>
      </c>
      <c r="Z119" s="15">
        <f t="shared" si="14"/>
        <v>6577267.7500000028</v>
      </c>
    </row>
    <row r="120" spans="1:26" ht="54" customHeight="1" x14ac:dyDescent="0.25">
      <c r="A120" s="94"/>
      <c r="B120" s="95"/>
      <c r="C120" s="1">
        <f t="shared" si="15"/>
        <v>42</v>
      </c>
      <c r="D120" s="5" t="s">
        <v>54</v>
      </c>
      <c r="E120" s="19">
        <v>260</v>
      </c>
      <c r="F120" s="18">
        <f t="shared" si="5"/>
        <v>74660.199538461529</v>
      </c>
      <c r="G120" s="7">
        <v>0</v>
      </c>
      <c r="H120" s="7">
        <v>0</v>
      </c>
      <c r="I120" s="7">
        <v>0</v>
      </c>
      <c r="J120" s="7">
        <v>2085248.13</v>
      </c>
      <c r="K120" s="30">
        <f t="shared" si="12"/>
        <v>14059818.75</v>
      </c>
      <c r="L120" s="7">
        <v>29600</v>
      </c>
      <c r="M120" s="7">
        <v>0</v>
      </c>
      <c r="N120" s="7">
        <v>0</v>
      </c>
      <c r="O120" s="7">
        <v>0</v>
      </c>
      <c r="P120" s="7">
        <v>3236985</v>
      </c>
      <c r="Q120" s="9">
        <f t="shared" si="16"/>
        <v>19411651.879999999</v>
      </c>
      <c r="S120" s="15">
        <v>7108000</v>
      </c>
      <c r="T120" s="15">
        <v>6951818.75</v>
      </c>
      <c r="W120" s="15">
        <v>5351833.13</v>
      </c>
      <c r="X120" s="15">
        <f t="shared" si="13"/>
        <v>3236985</v>
      </c>
      <c r="Y120" s="53">
        <v>37937757.130000003</v>
      </c>
      <c r="Z120" s="15">
        <f t="shared" si="14"/>
        <v>-255909.74999999721</v>
      </c>
    </row>
    <row r="121" spans="1:26" ht="54" customHeight="1" x14ac:dyDescent="0.25">
      <c r="A121" s="94"/>
      <c r="B121" s="95"/>
      <c r="C121" s="1">
        <f t="shared" si="15"/>
        <v>43</v>
      </c>
      <c r="D121" s="5" t="s">
        <v>55</v>
      </c>
      <c r="E121" s="19">
        <v>408</v>
      </c>
      <c r="F121" s="18">
        <f t="shared" si="5"/>
        <v>54500.134068627449</v>
      </c>
      <c r="G121" s="7">
        <v>0</v>
      </c>
      <c r="H121" s="7">
        <v>0</v>
      </c>
      <c r="I121" s="7">
        <v>0</v>
      </c>
      <c r="J121" s="7">
        <v>3066450.2</v>
      </c>
      <c r="K121" s="30">
        <f t="shared" si="12"/>
        <v>15650292.5</v>
      </c>
      <c r="L121" s="7">
        <v>60000</v>
      </c>
      <c r="M121" s="7">
        <v>0</v>
      </c>
      <c r="N121" s="7">
        <v>0</v>
      </c>
      <c r="O121" s="7">
        <v>0</v>
      </c>
      <c r="P121" s="7">
        <v>3459312</v>
      </c>
      <c r="Q121" s="9">
        <f t="shared" si="16"/>
        <v>22236054.699999999</v>
      </c>
      <c r="S121" s="15">
        <v>8879000</v>
      </c>
      <c r="T121" s="15">
        <v>6771292.5</v>
      </c>
      <c r="W121" s="15">
        <v>6585762.2000000002</v>
      </c>
      <c r="X121" s="15">
        <f t="shared" si="13"/>
        <v>3459312</v>
      </c>
      <c r="Y121" s="53">
        <v>50152542.200000003</v>
      </c>
      <c r="Z121" s="15">
        <f t="shared" si="14"/>
        <v>1373799.5000000028</v>
      </c>
    </row>
    <row r="122" spans="1:26" ht="54" customHeight="1" x14ac:dyDescent="0.25">
      <c r="A122" s="94"/>
      <c r="B122" s="95"/>
      <c r="C122" s="1">
        <f t="shared" si="15"/>
        <v>44</v>
      </c>
      <c r="D122" s="5" t="s">
        <v>56</v>
      </c>
      <c r="E122" s="19">
        <v>410</v>
      </c>
      <c r="F122" s="18">
        <f t="shared" si="5"/>
        <v>87524.707414634147</v>
      </c>
      <c r="G122" s="7">
        <v>0</v>
      </c>
      <c r="H122" s="7">
        <v>0</v>
      </c>
      <c r="I122" s="7">
        <v>0</v>
      </c>
      <c r="J122" s="7">
        <v>4008514.29</v>
      </c>
      <c r="K122" s="30">
        <f t="shared" si="12"/>
        <v>26876090.75</v>
      </c>
      <c r="L122" s="7">
        <v>50000</v>
      </c>
      <c r="M122" s="7">
        <v>0</v>
      </c>
      <c r="N122" s="7">
        <v>0</v>
      </c>
      <c r="O122" s="7">
        <v>0</v>
      </c>
      <c r="P122" s="7">
        <v>4950524.9999999991</v>
      </c>
      <c r="Q122" s="9">
        <f t="shared" si="16"/>
        <v>35885130.039999999</v>
      </c>
      <c r="S122" s="15">
        <v>9077000</v>
      </c>
      <c r="T122" s="15">
        <v>17799090.75</v>
      </c>
      <c r="W122" s="15">
        <v>9009039.2899999991</v>
      </c>
      <c r="X122" s="15">
        <f t="shared" si="13"/>
        <v>4950524.9999999991</v>
      </c>
      <c r="Y122" s="53">
        <f>66892408.29+2681162</f>
        <v>69573570.289999992</v>
      </c>
      <c r="Z122" s="15">
        <f t="shared" si="14"/>
        <v>8859765.2499999925</v>
      </c>
    </row>
    <row r="123" spans="1:26" ht="54" customHeight="1" x14ac:dyDescent="0.25">
      <c r="A123" s="94"/>
      <c r="B123" s="95"/>
      <c r="C123" s="1">
        <f t="shared" si="15"/>
        <v>45</v>
      </c>
      <c r="D123" s="5" t="s">
        <v>57</v>
      </c>
      <c r="E123" s="19">
        <v>430</v>
      </c>
      <c r="F123" s="18">
        <f t="shared" si="5"/>
        <v>84559.812930232569</v>
      </c>
      <c r="G123" s="7">
        <v>0</v>
      </c>
      <c r="H123" s="7">
        <v>0</v>
      </c>
      <c r="I123" s="7">
        <v>0</v>
      </c>
      <c r="J123" s="7">
        <v>3707538.18</v>
      </c>
      <c r="K123" s="30">
        <f t="shared" si="12"/>
        <v>25679838.699999999</v>
      </c>
      <c r="L123" s="7">
        <v>30500</v>
      </c>
      <c r="M123" s="7">
        <v>0</v>
      </c>
      <c r="N123" s="7">
        <v>0</v>
      </c>
      <c r="O123" s="7">
        <v>0</v>
      </c>
      <c r="P123" s="7">
        <v>6942842.6799999997</v>
      </c>
      <c r="Q123" s="9">
        <f t="shared" si="16"/>
        <v>36360719.560000002</v>
      </c>
      <c r="S123" s="15">
        <v>9842000</v>
      </c>
      <c r="T123" s="15">
        <f>8710990+7126848.7</f>
        <v>15837838.699999999</v>
      </c>
      <c r="W123" s="15">
        <v>6687666.1799999997</v>
      </c>
      <c r="X123" s="15">
        <f t="shared" si="13"/>
        <v>2949627.9999999995</v>
      </c>
      <c r="Y123" s="53">
        <v>57648299.18</v>
      </c>
      <c r="Z123" s="15">
        <f t="shared" si="14"/>
        <v>-4467577.6999999955</v>
      </c>
    </row>
    <row r="124" spans="1:26" ht="54" customHeight="1" x14ac:dyDescent="0.25">
      <c r="A124" s="94"/>
      <c r="B124" s="95"/>
      <c r="C124" s="1">
        <f t="shared" si="15"/>
        <v>46</v>
      </c>
      <c r="D124" s="5" t="s">
        <v>58</v>
      </c>
      <c r="E124" s="19">
        <v>211</v>
      </c>
      <c r="F124" s="18">
        <f t="shared" si="5"/>
        <v>66284.646540284361</v>
      </c>
      <c r="G124" s="7">
        <v>0</v>
      </c>
      <c r="H124" s="7">
        <v>0</v>
      </c>
      <c r="I124" s="7">
        <v>0</v>
      </c>
      <c r="J124" s="7">
        <v>1639616.92</v>
      </c>
      <c r="K124" s="30">
        <f t="shared" si="12"/>
        <v>10436217.5</v>
      </c>
      <c r="L124" s="7">
        <v>30000</v>
      </c>
      <c r="M124" s="7">
        <v>0</v>
      </c>
      <c r="N124" s="7">
        <v>0</v>
      </c>
      <c r="O124" s="7">
        <v>0</v>
      </c>
      <c r="P124" s="7">
        <v>1880226</v>
      </c>
      <c r="Q124" s="9">
        <f t="shared" si="16"/>
        <v>13986060.42</v>
      </c>
      <c r="S124" s="15">
        <v>4710000</v>
      </c>
      <c r="T124" s="15">
        <v>5726217.5</v>
      </c>
      <c r="W124" s="15">
        <v>3549842.92</v>
      </c>
      <c r="X124" s="15">
        <f t="shared" si="13"/>
        <v>1880226</v>
      </c>
      <c r="Y124" s="54">
        <v>29849626.920000002</v>
      </c>
      <c r="Z124" s="15">
        <f t="shared" si="14"/>
        <v>1976792.5000000019</v>
      </c>
    </row>
    <row r="125" spans="1:26" ht="54" customHeight="1" x14ac:dyDescent="0.25">
      <c r="A125" s="94"/>
      <c r="B125" s="95"/>
      <c r="C125" s="1">
        <f t="shared" si="15"/>
        <v>47</v>
      </c>
      <c r="D125" s="5" t="s">
        <v>59</v>
      </c>
      <c r="E125" s="19">
        <v>100</v>
      </c>
      <c r="F125" s="18">
        <v>0</v>
      </c>
      <c r="G125" s="7">
        <v>0</v>
      </c>
      <c r="H125" s="7">
        <v>0</v>
      </c>
      <c r="I125" s="7">
        <v>0</v>
      </c>
      <c r="J125" s="7">
        <v>3798264.14</v>
      </c>
      <c r="K125" s="30">
        <f t="shared" si="12"/>
        <v>5002516.25</v>
      </c>
      <c r="L125" s="7">
        <v>0</v>
      </c>
      <c r="M125" s="7">
        <v>0</v>
      </c>
      <c r="N125" s="7">
        <v>0</v>
      </c>
      <c r="O125" s="7">
        <v>0</v>
      </c>
      <c r="P125" s="7">
        <v>1431179.9999999995</v>
      </c>
      <c r="Q125" s="9">
        <f t="shared" si="16"/>
        <v>10231960.390000001</v>
      </c>
      <c r="S125" s="15">
        <v>2388000</v>
      </c>
      <c r="T125" s="15">
        <v>2614516.25</v>
      </c>
      <c r="W125" s="15">
        <v>5229444.1399999997</v>
      </c>
      <c r="X125" s="15">
        <f t="shared" si="13"/>
        <v>1431179.9999999995</v>
      </c>
      <c r="Y125" s="55">
        <v>22754734.140000001</v>
      </c>
      <c r="Z125" s="15">
        <f t="shared" si="14"/>
        <v>7735953.75</v>
      </c>
    </row>
    <row r="126" spans="1:26" ht="54" customHeight="1" x14ac:dyDescent="0.25">
      <c r="A126" s="94"/>
      <c r="B126" s="95"/>
      <c r="C126" s="1">
        <f t="shared" si="15"/>
        <v>48</v>
      </c>
      <c r="D126" s="5" t="s">
        <v>60</v>
      </c>
      <c r="E126" s="19">
        <v>85</v>
      </c>
      <c r="F126" s="18">
        <f t="shared" si="5"/>
        <v>85726.335529411765</v>
      </c>
      <c r="G126" s="7">
        <v>0</v>
      </c>
      <c r="H126" s="7">
        <v>0</v>
      </c>
      <c r="I126" s="7">
        <v>0</v>
      </c>
      <c r="J126" s="7">
        <v>820916.52</v>
      </c>
      <c r="K126" s="30">
        <f t="shared" si="12"/>
        <v>4704150</v>
      </c>
      <c r="L126" s="7">
        <v>37000</v>
      </c>
      <c r="M126" s="7">
        <v>0</v>
      </c>
      <c r="N126" s="7">
        <v>0</v>
      </c>
      <c r="O126" s="7">
        <v>0</v>
      </c>
      <c r="P126" s="7">
        <v>1724672</v>
      </c>
      <c r="Q126" s="9">
        <f t="shared" si="16"/>
        <v>7286738.5199999996</v>
      </c>
      <c r="S126" s="15">
        <v>1815000</v>
      </c>
      <c r="T126" s="15">
        <v>2889150</v>
      </c>
      <c r="W126" s="15">
        <v>2582588.52</v>
      </c>
      <c r="X126" s="15">
        <f t="shared" si="13"/>
        <v>1724672</v>
      </c>
      <c r="Y126" s="55">
        <v>13466678.52</v>
      </c>
      <c r="Z126" s="15">
        <f t="shared" si="14"/>
        <v>2441611.9999999995</v>
      </c>
    </row>
    <row r="127" spans="1:26" ht="54" customHeight="1" x14ac:dyDescent="0.25">
      <c r="A127" s="94"/>
      <c r="B127" s="95"/>
      <c r="C127" s="1">
        <f t="shared" si="15"/>
        <v>49</v>
      </c>
      <c r="D127" s="5" t="s">
        <v>61</v>
      </c>
      <c r="E127" s="19">
        <v>223</v>
      </c>
      <c r="F127" s="18">
        <f t="shared" si="5"/>
        <v>35614.16228699551</v>
      </c>
      <c r="G127" s="7">
        <v>0</v>
      </c>
      <c r="H127" s="7">
        <v>0</v>
      </c>
      <c r="I127" s="7">
        <v>0</v>
      </c>
      <c r="J127" s="7">
        <v>1597698.51</v>
      </c>
      <c r="K127" s="30">
        <f t="shared" si="12"/>
        <v>4445785.8499999996</v>
      </c>
      <c r="L127" s="7">
        <v>567.03</v>
      </c>
      <c r="M127" s="7">
        <v>0</v>
      </c>
      <c r="N127" s="7">
        <v>0</v>
      </c>
      <c r="O127" s="7">
        <v>0</v>
      </c>
      <c r="P127" s="7">
        <v>1897906.7999999998</v>
      </c>
      <c r="Q127" s="9">
        <f t="shared" si="16"/>
        <v>7941958.1899999995</v>
      </c>
      <c r="S127" s="15">
        <v>1580000</v>
      </c>
      <c r="T127" s="15">
        <v>2865785.85</v>
      </c>
      <c r="W127" s="15">
        <v>3496172.34</v>
      </c>
      <c r="X127" s="15">
        <f t="shared" si="13"/>
        <v>1897906.7999999998</v>
      </c>
      <c r="Y127" s="55">
        <v>40140342.340000004</v>
      </c>
      <c r="Z127" s="15">
        <f t="shared" si="14"/>
        <v>28811290.949999999</v>
      </c>
    </row>
    <row r="128" spans="1:26" ht="54" customHeight="1" x14ac:dyDescent="0.25">
      <c r="A128" s="94"/>
      <c r="B128" s="95"/>
      <c r="C128" s="1">
        <f t="shared" si="15"/>
        <v>50</v>
      </c>
      <c r="D128" s="5" t="s">
        <v>62</v>
      </c>
      <c r="E128" s="19">
        <v>355</v>
      </c>
      <c r="F128" s="18">
        <f t="shared" si="5"/>
        <v>60422.730225352112</v>
      </c>
      <c r="G128" s="7">
        <v>0</v>
      </c>
      <c r="H128" s="7">
        <v>0</v>
      </c>
      <c r="I128" s="7">
        <v>0</v>
      </c>
      <c r="J128" s="7">
        <v>2130380.73</v>
      </c>
      <c r="K128" s="30">
        <f t="shared" si="12"/>
        <v>16980512.5</v>
      </c>
      <c r="L128" s="7">
        <v>32000</v>
      </c>
      <c r="M128" s="7">
        <v>5000</v>
      </c>
      <c r="N128" s="7">
        <v>0</v>
      </c>
      <c r="O128" s="7">
        <v>0</v>
      </c>
      <c r="P128" s="7">
        <v>2302176.0000000005</v>
      </c>
      <c r="Q128" s="9">
        <f t="shared" si="16"/>
        <v>21450069.23</v>
      </c>
      <c r="S128" s="15">
        <v>8452000</v>
      </c>
      <c r="T128" s="15">
        <v>8528512.5</v>
      </c>
      <c r="W128" s="15">
        <v>4469556.7300000004</v>
      </c>
      <c r="X128" s="15">
        <f t="shared" si="13"/>
        <v>2302176.0000000005</v>
      </c>
      <c r="Y128" s="55">
        <f>48778375.73-72290</f>
        <v>48706085.729999997</v>
      </c>
      <c r="Z128" s="15">
        <f t="shared" si="14"/>
        <v>1653192.4999999967</v>
      </c>
    </row>
    <row r="129" spans="1:26" ht="54" customHeight="1" x14ac:dyDescent="0.25">
      <c r="A129" s="94"/>
      <c r="B129" s="95"/>
      <c r="C129" s="1">
        <f t="shared" si="15"/>
        <v>51</v>
      </c>
      <c r="D129" s="5" t="s">
        <v>63</v>
      </c>
      <c r="E129" s="19">
        <v>227</v>
      </c>
      <c r="F129" s="18">
        <f t="shared" si="5"/>
        <v>79867.014933920713</v>
      </c>
      <c r="G129" s="7">
        <v>0</v>
      </c>
      <c r="H129" s="7">
        <v>0</v>
      </c>
      <c r="I129" s="7">
        <v>0</v>
      </c>
      <c r="J129" s="7">
        <v>1786262.89</v>
      </c>
      <c r="K129" s="30">
        <f t="shared" si="12"/>
        <v>12427232.5</v>
      </c>
      <c r="L129" s="7">
        <v>45000</v>
      </c>
      <c r="M129" s="7">
        <v>5000</v>
      </c>
      <c r="N129" s="7">
        <v>0</v>
      </c>
      <c r="O129" s="7">
        <v>0</v>
      </c>
      <c r="P129" s="7">
        <v>3866317</v>
      </c>
      <c r="Q129" s="9">
        <f t="shared" si="16"/>
        <v>18129812.390000001</v>
      </c>
      <c r="S129" s="15">
        <v>4640000</v>
      </c>
      <c r="T129" s="15">
        <v>7787232.5</v>
      </c>
      <c r="W129" s="15">
        <v>5702579.8899999997</v>
      </c>
      <c r="X129" s="15">
        <f t="shared" si="13"/>
        <v>3866317</v>
      </c>
      <c r="Y129" s="55">
        <v>40557612.890000001</v>
      </c>
      <c r="Z129" s="15">
        <f t="shared" si="14"/>
        <v>10408117.5</v>
      </c>
    </row>
    <row r="130" spans="1:26" ht="54" customHeight="1" x14ac:dyDescent="0.25">
      <c r="A130" s="94"/>
      <c r="B130" s="95"/>
      <c r="C130" s="1">
        <f t="shared" si="15"/>
        <v>52</v>
      </c>
      <c r="D130" s="5" t="s">
        <v>64</v>
      </c>
      <c r="E130" s="19">
        <v>120</v>
      </c>
      <c r="F130" s="18">
        <f t="shared" si="5"/>
        <v>79554.100916666663</v>
      </c>
      <c r="G130" s="7">
        <v>0</v>
      </c>
      <c r="H130" s="7">
        <v>0</v>
      </c>
      <c r="I130" s="7">
        <v>0</v>
      </c>
      <c r="J130" s="7">
        <v>1384076.11</v>
      </c>
      <c r="K130" s="30">
        <f t="shared" si="12"/>
        <v>6095080</v>
      </c>
      <c r="L130" s="7">
        <v>55000</v>
      </c>
      <c r="M130" s="7">
        <v>0</v>
      </c>
      <c r="N130" s="7">
        <v>0</v>
      </c>
      <c r="O130" s="7">
        <v>0</v>
      </c>
      <c r="P130" s="7">
        <v>2012335.9999999998</v>
      </c>
      <c r="Q130" s="9">
        <f t="shared" si="16"/>
        <v>9546492.1099999994</v>
      </c>
      <c r="S130" s="15">
        <v>2741000</v>
      </c>
      <c r="T130" s="15">
        <v>3354080</v>
      </c>
      <c r="W130" s="15">
        <v>3451412.11</v>
      </c>
      <c r="X130" s="15">
        <f t="shared" si="13"/>
        <v>2012335.9999999998</v>
      </c>
      <c r="Y130" s="55">
        <f>16589318.11+72340</f>
        <v>16661658.109999999</v>
      </c>
      <c r="Z130" s="15">
        <f t="shared" si="14"/>
        <v>743501.9999999993</v>
      </c>
    </row>
    <row r="131" spans="1:26" ht="54" customHeight="1" x14ac:dyDescent="0.25">
      <c r="A131" s="94"/>
      <c r="B131" s="95"/>
      <c r="C131" s="1">
        <f t="shared" si="15"/>
        <v>53</v>
      </c>
      <c r="D131" s="5" t="s">
        <v>65</v>
      </c>
      <c r="E131" s="19">
        <v>108</v>
      </c>
      <c r="F131" s="18">
        <f t="shared" si="5"/>
        <v>61971.77611111111</v>
      </c>
      <c r="G131" s="7">
        <v>0</v>
      </c>
      <c r="H131" s="7">
        <v>0</v>
      </c>
      <c r="I131" s="7">
        <v>0</v>
      </c>
      <c r="J131" s="7">
        <v>1190262.82</v>
      </c>
      <c r="K131" s="30">
        <f t="shared" si="12"/>
        <v>3895915</v>
      </c>
      <c r="L131" s="7">
        <v>37000</v>
      </c>
      <c r="M131" s="7">
        <v>0</v>
      </c>
      <c r="N131" s="7">
        <v>0</v>
      </c>
      <c r="O131" s="7">
        <v>0</v>
      </c>
      <c r="P131" s="7">
        <v>1569773.9999999998</v>
      </c>
      <c r="Q131" s="9">
        <f t="shared" si="16"/>
        <v>6692951.8200000003</v>
      </c>
      <c r="S131" s="15">
        <v>1604000</v>
      </c>
      <c r="T131" s="15">
        <v>2291915</v>
      </c>
      <c r="W131" s="15">
        <v>2797036.82</v>
      </c>
      <c r="X131" s="15">
        <f t="shared" si="13"/>
        <v>1569773.9999999998</v>
      </c>
      <c r="Y131" s="55">
        <v>15258636.82</v>
      </c>
      <c r="Z131" s="15">
        <f t="shared" si="14"/>
        <v>5310459</v>
      </c>
    </row>
    <row r="132" spans="1:26" ht="54" customHeight="1" x14ac:dyDescent="0.25">
      <c r="A132" s="94"/>
      <c r="B132" s="95"/>
      <c r="C132" s="1">
        <f t="shared" si="15"/>
        <v>54</v>
      </c>
      <c r="D132" s="5" t="s">
        <v>66</v>
      </c>
      <c r="E132" s="19">
        <v>145</v>
      </c>
      <c r="F132" s="18">
        <f t="shared" si="5"/>
        <v>79659.869517241386</v>
      </c>
      <c r="G132" s="7">
        <v>0</v>
      </c>
      <c r="H132" s="7">
        <v>0</v>
      </c>
      <c r="I132" s="7">
        <v>0</v>
      </c>
      <c r="J132" s="7">
        <v>1049407.08</v>
      </c>
      <c r="K132" s="30">
        <f t="shared" si="12"/>
        <v>8067720</v>
      </c>
      <c r="L132" s="7">
        <v>43000</v>
      </c>
      <c r="M132" s="7">
        <v>15000</v>
      </c>
      <c r="N132" s="7">
        <v>0</v>
      </c>
      <c r="O132" s="7">
        <v>0</v>
      </c>
      <c r="P132" s="7">
        <v>2375554</v>
      </c>
      <c r="Q132" s="9">
        <f t="shared" si="16"/>
        <v>11550681.08</v>
      </c>
      <c r="S132" s="15">
        <v>2897000</v>
      </c>
      <c r="T132" s="15">
        <v>5170720</v>
      </c>
      <c r="W132" s="15">
        <v>3482961.08</v>
      </c>
      <c r="X132" s="15">
        <f t="shared" si="13"/>
        <v>2375554</v>
      </c>
      <c r="Y132" s="55">
        <v>27479420.079999998</v>
      </c>
      <c r="Z132" s="15">
        <f t="shared" si="14"/>
        <v>8931292.9999999981</v>
      </c>
    </row>
    <row r="133" spans="1:26" ht="54" customHeight="1" x14ac:dyDescent="0.25">
      <c r="A133" s="94"/>
      <c r="B133" s="95"/>
      <c r="C133" s="1">
        <f t="shared" si="15"/>
        <v>55</v>
      </c>
      <c r="D133" s="5" t="s">
        <v>67</v>
      </c>
      <c r="E133" s="19">
        <v>350</v>
      </c>
      <c r="F133" s="18">
        <f t="shared" si="5"/>
        <v>81525.995628571429</v>
      </c>
      <c r="G133" s="7">
        <v>0</v>
      </c>
      <c r="H133" s="7">
        <v>0</v>
      </c>
      <c r="I133" s="7">
        <v>0</v>
      </c>
      <c r="J133" s="7">
        <v>3814618.47</v>
      </c>
      <c r="K133" s="30">
        <f t="shared" si="12"/>
        <v>21250310</v>
      </c>
      <c r="L133" s="7">
        <v>67000</v>
      </c>
      <c r="M133" s="7">
        <v>0</v>
      </c>
      <c r="N133" s="7">
        <v>0</v>
      </c>
      <c r="O133" s="7">
        <v>0</v>
      </c>
      <c r="P133" s="7">
        <v>3402169.9999999995</v>
      </c>
      <c r="Q133" s="9">
        <f t="shared" si="16"/>
        <v>28534098.469999999</v>
      </c>
      <c r="S133" s="15">
        <v>8644000</v>
      </c>
      <c r="T133" s="15">
        <v>12606310</v>
      </c>
      <c r="W133" s="15">
        <v>7283788.4699999997</v>
      </c>
      <c r="X133" s="15">
        <f t="shared" si="13"/>
        <v>3402169.9999999995</v>
      </c>
      <c r="Y133" s="55">
        <v>57320026.469999999</v>
      </c>
      <c r="Z133" s="15">
        <f t="shared" si="14"/>
        <v>4312097.9999999981</v>
      </c>
    </row>
    <row r="134" spans="1:26" ht="54" customHeight="1" x14ac:dyDescent="0.25">
      <c r="A134" s="94"/>
      <c r="B134" s="95"/>
      <c r="C134" s="1">
        <f t="shared" si="15"/>
        <v>56</v>
      </c>
      <c r="D134" s="5" t="s">
        <v>68</v>
      </c>
      <c r="E134" s="19">
        <v>114</v>
      </c>
      <c r="F134" s="18">
        <f t="shared" si="5"/>
        <v>95260.16280701755</v>
      </c>
      <c r="G134" s="7">
        <v>0</v>
      </c>
      <c r="H134" s="7">
        <v>0</v>
      </c>
      <c r="I134" s="7">
        <v>0</v>
      </c>
      <c r="J134" s="7">
        <v>2077141.06</v>
      </c>
      <c r="K134" s="30">
        <f t="shared" si="12"/>
        <v>6992942.5</v>
      </c>
      <c r="L134" s="7">
        <v>39000</v>
      </c>
      <c r="M134" s="7">
        <v>5000</v>
      </c>
      <c r="N134" s="7">
        <v>0</v>
      </c>
      <c r="O134" s="7">
        <v>0</v>
      </c>
      <c r="P134" s="7">
        <v>1745575</v>
      </c>
      <c r="Q134" s="9">
        <f t="shared" si="16"/>
        <v>10859658.560000001</v>
      </c>
      <c r="S134" s="15">
        <v>3009000</v>
      </c>
      <c r="T134" s="15">
        <v>3983942.5</v>
      </c>
      <c r="W134" s="15">
        <v>3866716.06</v>
      </c>
      <c r="X134" s="15">
        <f t="shared" si="13"/>
        <v>1745575</v>
      </c>
      <c r="Y134" s="55">
        <v>21416755.059999999</v>
      </c>
      <c r="Z134" s="15">
        <f t="shared" si="14"/>
        <v>2363671.4999999986</v>
      </c>
    </row>
    <row r="135" spans="1:26" ht="54" customHeight="1" x14ac:dyDescent="0.25">
      <c r="A135" s="94"/>
      <c r="B135" s="95"/>
      <c r="C135" s="1">
        <f t="shared" si="15"/>
        <v>57</v>
      </c>
      <c r="D135" s="5" t="s">
        <v>69</v>
      </c>
      <c r="E135" s="19">
        <v>72</v>
      </c>
      <c r="F135" s="18">
        <f t="shared" si="5"/>
        <v>113692.2238888889</v>
      </c>
      <c r="G135" s="7">
        <v>0</v>
      </c>
      <c r="H135" s="7">
        <v>0</v>
      </c>
      <c r="I135" s="7">
        <v>0</v>
      </c>
      <c r="J135" s="7">
        <v>1432662.37</v>
      </c>
      <c r="K135" s="30">
        <f t="shared" si="12"/>
        <v>4912548.75</v>
      </c>
      <c r="L135" s="7">
        <v>46000</v>
      </c>
      <c r="M135" s="7">
        <v>10000</v>
      </c>
      <c r="N135" s="7">
        <v>0</v>
      </c>
      <c r="O135" s="7">
        <v>0</v>
      </c>
      <c r="P135" s="7">
        <v>1784629</v>
      </c>
      <c r="Q135" s="9">
        <f t="shared" si="16"/>
        <v>8185840.1200000001</v>
      </c>
      <c r="S135" s="15">
        <v>2354000</v>
      </c>
      <c r="T135" s="15">
        <v>2558548.75</v>
      </c>
      <c r="W135" s="15">
        <v>3273291.37</v>
      </c>
      <c r="X135" s="15">
        <f t="shared" si="13"/>
        <v>1784629</v>
      </c>
      <c r="Y135" s="55">
        <v>15508358.369999999</v>
      </c>
      <c r="Z135" s="15">
        <f t="shared" si="14"/>
        <v>2153147.2499999991</v>
      </c>
    </row>
    <row r="136" spans="1:26" ht="54" customHeight="1" x14ac:dyDescent="0.25">
      <c r="A136" s="94"/>
      <c r="B136" s="95"/>
      <c r="C136" s="1">
        <f t="shared" si="15"/>
        <v>58</v>
      </c>
      <c r="D136" s="5" t="s">
        <v>70</v>
      </c>
      <c r="E136" s="19">
        <v>320</v>
      </c>
      <c r="F136" s="18">
        <f t="shared" si="5"/>
        <v>58857.454718749992</v>
      </c>
      <c r="G136" s="7">
        <v>0</v>
      </c>
      <c r="H136" s="7">
        <v>0</v>
      </c>
      <c r="I136" s="7">
        <v>0</v>
      </c>
      <c r="J136" s="7">
        <v>1885413.01</v>
      </c>
      <c r="K136" s="30">
        <f t="shared" si="12"/>
        <v>14675747.5</v>
      </c>
      <c r="L136" s="7">
        <v>28200</v>
      </c>
      <c r="M136" s="7">
        <v>0</v>
      </c>
      <c r="N136" s="7">
        <v>0</v>
      </c>
      <c r="O136" s="7">
        <v>0</v>
      </c>
      <c r="P136" s="7">
        <v>2245025</v>
      </c>
      <c r="Q136" s="9">
        <f t="shared" si="16"/>
        <v>18834385.509999998</v>
      </c>
      <c r="S136" s="15">
        <v>6721000</v>
      </c>
      <c r="T136" s="15">
        <v>7954747.5</v>
      </c>
      <c r="W136" s="15">
        <v>4158638.01</v>
      </c>
      <c r="X136" s="15">
        <f t="shared" si="13"/>
        <v>2245025</v>
      </c>
      <c r="Y136" s="55">
        <v>43788853.009999998</v>
      </c>
      <c r="Z136" s="15">
        <f t="shared" si="14"/>
        <v>4514492.4999999981</v>
      </c>
    </row>
    <row r="137" spans="1:26" ht="54" customHeight="1" x14ac:dyDescent="0.25">
      <c r="A137" s="94"/>
      <c r="B137" s="95"/>
      <c r="C137" s="1">
        <f t="shared" si="15"/>
        <v>59</v>
      </c>
      <c r="D137" s="5" t="s">
        <v>71</v>
      </c>
      <c r="E137" s="19">
        <v>174</v>
      </c>
      <c r="F137" s="18">
        <f t="shared" si="5"/>
        <v>72047.670689655162</v>
      </c>
      <c r="G137" s="7">
        <v>0</v>
      </c>
      <c r="H137" s="7">
        <v>0</v>
      </c>
      <c r="I137" s="7">
        <v>0</v>
      </c>
      <c r="J137" s="7">
        <v>1387956.95</v>
      </c>
      <c r="K137" s="30">
        <f t="shared" si="12"/>
        <v>9132688.75</v>
      </c>
      <c r="L137" s="7">
        <v>31000</v>
      </c>
      <c r="M137" s="7">
        <v>0</v>
      </c>
      <c r="N137" s="7">
        <v>0</v>
      </c>
      <c r="O137" s="7">
        <v>0</v>
      </c>
      <c r="P137" s="7">
        <v>1984649.0000000002</v>
      </c>
      <c r="Q137" s="9">
        <f t="shared" si="16"/>
        <v>12536294.699999999</v>
      </c>
      <c r="S137" s="15">
        <v>4421000</v>
      </c>
      <c r="T137" s="15">
        <v>4711688.75</v>
      </c>
      <c r="W137" s="15">
        <v>3403605.95</v>
      </c>
      <c r="X137" s="15">
        <f t="shared" si="13"/>
        <v>1984649.0000000002</v>
      </c>
      <c r="Y137" s="55">
        <v>25343223.949999999</v>
      </c>
      <c r="Z137" s="15">
        <f t="shared" si="14"/>
        <v>1674578.2499999993</v>
      </c>
    </row>
    <row r="138" spans="1:26" ht="54" customHeight="1" x14ac:dyDescent="0.25">
      <c r="A138" s="94"/>
      <c r="B138" s="95"/>
      <c r="C138" s="1">
        <f t="shared" si="15"/>
        <v>60</v>
      </c>
      <c r="D138" s="5" t="s">
        <v>72</v>
      </c>
      <c r="E138" s="19">
        <v>151</v>
      </c>
      <c r="F138" s="18">
        <f t="shared" si="5"/>
        <v>70826.217019867545</v>
      </c>
      <c r="G138" s="7">
        <v>0</v>
      </c>
      <c r="H138" s="7">
        <v>0</v>
      </c>
      <c r="I138" s="7">
        <v>0</v>
      </c>
      <c r="J138" s="7">
        <v>1238649.27</v>
      </c>
      <c r="K138" s="30">
        <f t="shared" si="12"/>
        <v>7463572.5</v>
      </c>
      <c r="L138" s="7">
        <v>13000</v>
      </c>
      <c r="M138" s="7">
        <v>0</v>
      </c>
      <c r="N138" s="7">
        <v>0</v>
      </c>
      <c r="O138" s="7">
        <v>0</v>
      </c>
      <c r="P138" s="7">
        <v>1979537</v>
      </c>
      <c r="Q138" s="9">
        <f t="shared" si="16"/>
        <v>10694758.77</v>
      </c>
      <c r="S138" s="15">
        <v>3914000</v>
      </c>
      <c r="T138" s="15">
        <v>3549572.5</v>
      </c>
      <c r="W138" s="15">
        <v>3231186.27</v>
      </c>
      <c r="X138" s="15">
        <f t="shared" si="13"/>
        <v>1979537</v>
      </c>
      <c r="Y138" s="56">
        <v>22201541.27</v>
      </c>
      <c r="Z138" s="15">
        <f t="shared" si="14"/>
        <v>1620319.4999999995</v>
      </c>
    </row>
    <row r="139" spans="1:26" ht="54" customHeight="1" x14ac:dyDescent="0.25">
      <c r="A139" s="94"/>
      <c r="B139" s="95"/>
      <c r="C139" s="1">
        <f t="shared" si="15"/>
        <v>61</v>
      </c>
      <c r="D139" s="5" t="s">
        <v>73</v>
      </c>
      <c r="E139" s="19">
        <v>176</v>
      </c>
      <c r="F139" s="18">
        <f t="shared" ref="F139:F146" si="17">Q139/E139</f>
        <v>86039.005397727262</v>
      </c>
      <c r="G139" s="7">
        <v>0</v>
      </c>
      <c r="H139" s="7">
        <v>0</v>
      </c>
      <c r="I139" s="7">
        <v>0</v>
      </c>
      <c r="J139" s="7">
        <v>1722722.45</v>
      </c>
      <c r="K139" s="30">
        <f t="shared" si="12"/>
        <v>9595237.5</v>
      </c>
      <c r="L139" s="7">
        <v>49500</v>
      </c>
      <c r="M139" s="7">
        <v>4000</v>
      </c>
      <c r="N139" s="7">
        <v>0</v>
      </c>
      <c r="O139" s="7">
        <v>0</v>
      </c>
      <c r="P139" s="7">
        <v>3771405</v>
      </c>
      <c r="Q139" s="9">
        <f t="shared" si="16"/>
        <v>15142864.949999999</v>
      </c>
      <c r="S139" s="15">
        <v>5171000</v>
      </c>
      <c r="T139" s="15">
        <v>4424237.5</v>
      </c>
      <c r="W139" s="15">
        <v>5547627.4500000002</v>
      </c>
      <c r="X139" s="15">
        <f t="shared" si="13"/>
        <v>3771405</v>
      </c>
      <c r="Y139" s="55">
        <v>30905039.449999999</v>
      </c>
      <c r="Z139" s="15">
        <f t="shared" si="14"/>
        <v>2427579.4999999991</v>
      </c>
    </row>
    <row r="140" spans="1:26" ht="54" customHeight="1" x14ac:dyDescent="0.25">
      <c r="A140" s="94"/>
      <c r="B140" s="95"/>
      <c r="C140" s="1">
        <f t="shared" si="15"/>
        <v>62</v>
      </c>
      <c r="D140" s="5" t="s">
        <v>74</v>
      </c>
      <c r="E140" s="19">
        <v>430</v>
      </c>
      <c r="F140" s="18">
        <f t="shared" si="17"/>
        <v>96866.669558139532</v>
      </c>
      <c r="G140" s="7">
        <v>0</v>
      </c>
      <c r="H140" s="7">
        <v>0</v>
      </c>
      <c r="I140" s="7">
        <v>0</v>
      </c>
      <c r="J140" s="7">
        <v>3761781.28</v>
      </c>
      <c r="K140" s="30">
        <f t="shared" si="12"/>
        <v>29500559.949999999</v>
      </c>
      <c r="L140" s="7">
        <v>30000</v>
      </c>
      <c r="M140" s="7">
        <v>0</v>
      </c>
      <c r="N140" s="7">
        <v>0</v>
      </c>
      <c r="O140" s="7">
        <v>0</v>
      </c>
      <c r="P140" s="7">
        <v>8360326.6799999997</v>
      </c>
      <c r="Q140" s="9">
        <f t="shared" si="16"/>
        <v>41652667.909999996</v>
      </c>
      <c r="S140" s="15">
        <v>10406000</v>
      </c>
      <c r="T140" s="15">
        <f>11967711.25+7126848.7</f>
        <v>19094559.949999999</v>
      </c>
      <c r="W140" s="15">
        <v>8158893.2800000003</v>
      </c>
      <c r="X140" s="15">
        <f t="shared" si="13"/>
        <v>4367112</v>
      </c>
      <c r="Y140" s="55">
        <v>63716610.280000001</v>
      </c>
      <c r="Z140" s="15">
        <f t="shared" si="14"/>
        <v>-3887930.9500000016</v>
      </c>
    </row>
    <row r="141" spans="1:26" ht="54" customHeight="1" x14ac:dyDescent="0.25">
      <c r="A141" s="94"/>
      <c r="B141" s="95"/>
      <c r="C141" s="1">
        <f t="shared" si="15"/>
        <v>63</v>
      </c>
      <c r="D141" s="5" t="s">
        <v>75</v>
      </c>
      <c r="E141" s="19">
        <v>180</v>
      </c>
      <c r="F141" s="18">
        <f t="shared" si="17"/>
        <v>79779.334111111108</v>
      </c>
      <c r="G141" s="7">
        <v>0</v>
      </c>
      <c r="H141" s="7">
        <v>0</v>
      </c>
      <c r="I141" s="7">
        <v>0</v>
      </c>
      <c r="J141" s="7">
        <v>1174100.3899999999</v>
      </c>
      <c r="K141" s="30">
        <f t="shared" si="12"/>
        <v>10765178.75</v>
      </c>
      <c r="L141" s="7">
        <v>31020.000000000004</v>
      </c>
      <c r="M141" s="7">
        <v>3300</v>
      </c>
      <c r="N141" s="7">
        <v>0</v>
      </c>
      <c r="O141" s="7">
        <v>0</v>
      </c>
      <c r="P141" s="7">
        <v>2386681</v>
      </c>
      <c r="Q141" s="9">
        <f t="shared" si="16"/>
        <v>14360280.140000001</v>
      </c>
      <c r="S141" s="15">
        <v>5582000</v>
      </c>
      <c r="T141" s="15">
        <v>5183178.75</v>
      </c>
      <c r="W141" s="15">
        <v>3595101.39</v>
      </c>
      <c r="X141" s="15">
        <f t="shared" si="13"/>
        <v>2386681</v>
      </c>
      <c r="Y141" s="57">
        <v>30736013.390000001</v>
      </c>
      <c r="Z141" s="15">
        <f t="shared" si="14"/>
        <v>555414.2500000007</v>
      </c>
    </row>
    <row r="142" spans="1:26" ht="54" customHeight="1" x14ac:dyDescent="0.25">
      <c r="A142" s="94"/>
      <c r="B142" s="95"/>
      <c r="C142" s="1">
        <f t="shared" si="15"/>
        <v>64</v>
      </c>
      <c r="D142" s="5" t="s">
        <v>76</v>
      </c>
      <c r="E142" s="19">
        <v>313</v>
      </c>
      <c r="F142" s="18">
        <f t="shared" si="17"/>
        <v>73681.842268370601</v>
      </c>
      <c r="G142" s="7">
        <v>0</v>
      </c>
      <c r="H142" s="7">
        <v>0</v>
      </c>
      <c r="I142" s="7">
        <v>0</v>
      </c>
      <c r="J142" s="7">
        <v>2606011.63</v>
      </c>
      <c r="K142" s="30">
        <f t="shared" si="12"/>
        <v>17349950</v>
      </c>
      <c r="L142" s="7">
        <v>31100</v>
      </c>
      <c r="M142" s="7">
        <v>0</v>
      </c>
      <c r="N142" s="7">
        <v>0</v>
      </c>
      <c r="O142" s="7">
        <v>0</v>
      </c>
      <c r="P142" s="7">
        <v>3075355</v>
      </c>
      <c r="Q142" s="9">
        <f t="shared" ref="Q142:Q146" si="18">SUM(J142:P142)</f>
        <v>23062416.629999999</v>
      </c>
      <c r="S142" s="15">
        <v>10598000</v>
      </c>
      <c r="T142" s="15">
        <v>6751950</v>
      </c>
      <c r="W142" s="15">
        <v>5712466.6299999999</v>
      </c>
      <c r="X142" s="15">
        <f t="shared" si="13"/>
        <v>3075355</v>
      </c>
      <c r="Y142" s="55">
        <v>54840746.630000003</v>
      </c>
      <c r="Z142" s="15">
        <f t="shared" si="14"/>
        <v>1753685.0000000028</v>
      </c>
    </row>
    <row r="143" spans="1:26" ht="54" customHeight="1" x14ac:dyDescent="0.25">
      <c r="A143" s="94"/>
      <c r="B143" s="95"/>
      <c r="C143" s="1">
        <f t="shared" si="15"/>
        <v>65</v>
      </c>
      <c r="D143" s="5" t="s">
        <v>77</v>
      </c>
      <c r="E143" s="19">
        <v>392</v>
      </c>
      <c r="F143" s="18">
        <f t="shared" si="17"/>
        <v>55517.158061224494</v>
      </c>
      <c r="G143" s="7">
        <v>0</v>
      </c>
      <c r="H143" s="7">
        <v>0</v>
      </c>
      <c r="I143" s="7">
        <v>0</v>
      </c>
      <c r="J143" s="7">
        <v>2944038.21</v>
      </c>
      <c r="K143" s="30">
        <f t="shared" si="12"/>
        <v>15363223.75</v>
      </c>
      <c r="L143" s="7">
        <v>28200</v>
      </c>
      <c r="M143" s="7">
        <v>0</v>
      </c>
      <c r="N143" s="7">
        <v>0</v>
      </c>
      <c r="O143" s="7">
        <v>0</v>
      </c>
      <c r="P143" s="7">
        <v>3427264</v>
      </c>
      <c r="Q143" s="9">
        <f t="shared" si="18"/>
        <v>21762725.960000001</v>
      </c>
      <c r="S143" s="15">
        <v>8036000</v>
      </c>
      <c r="T143" s="15">
        <v>7327223.75</v>
      </c>
      <c r="W143" s="15">
        <v>6399502.21</v>
      </c>
      <c r="X143" s="15">
        <f t="shared" si="13"/>
        <v>3427264</v>
      </c>
      <c r="Y143" s="55">
        <v>49098124.210000001</v>
      </c>
      <c r="Z143" s="15">
        <f t="shared" si="14"/>
        <v>3309662.2500000009</v>
      </c>
    </row>
    <row r="144" spans="1:26" ht="54" customHeight="1" x14ac:dyDescent="0.25">
      <c r="A144" s="94"/>
      <c r="B144" s="95"/>
      <c r="C144" s="1">
        <f t="shared" si="15"/>
        <v>66</v>
      </c>
      <c r="D144" s="5" t="s">
        <v>78</v>
      </c>
      <c r="E144" s="19">
        <v>391</v>
      </c>
      <c r="F144" s="18">
        <f t="shared" si="17"/>
        <v>29445.704117647059</v>
      </c>
      <c r="G144" s="7">
        <v>0</v>
      </c>
      <c r="H144" s="7">
        <v>0</v>
      </c>
      <c r="I144" s="7">
        <v>0</v>
      </c>
      <c r="J144" s="7">
        <v>1723896.77</v>
      </c>
      <c r="K144" s="30">
        <f t="shared" ref="K144:K146" si="19">S144+T144+U144+V144</f>
        <v>8092267.6299999999</v>
      </c>
      <c r="L144" s="7">
        <v>11772.25</v>
      </c>
      <c r="M144" s="7">
        <v>0</v>
      </c>
      <c r="N144" s="7">
        <v>0</v>
      </c>
      <c r="O144" s="7">
        <v>0</v>
      </c>
      <c r="P144" s="7">
        <v>1685333.6600000001</v>
      </c>
      <c r="Q144" s="9">
        <f t="shared" si="18"/>
        <v>11513270.310000001</v>
      </c>
      <c r="S144" s="15">
        <v>3728000</v>
      </c>
      <c r="T144" s="15">
        <v>4364267.63</v>
      </c>
      <c r="W144" s="15">
        <v>3421002.68</v>
      </c>
      <c r="X144" s="15">
        <f t="shared" ref="X144:X146" si="20">W144-J144-L144-M144-N144-O144</f>
        <v>1685333.6600000001</v>
      </c>
      <c r="Y144" s="55">
        <v>52063679.759999998</v>
      </c>
      <c r="Z144" s="15">
        <f t="shared" ref="Z144:Z146" si="21">Y144-T144-S144-H75-G75-J144-L144-M144</f>
        <v>29911743.109999996</v>
      </c>
    </row>
    <row r="145" spans="1:26" ht="54" customHeight="1" x14ac:dyDescent="0.25">
      <c r="A145" s="94"/>
      <c r="B145" s="95"/>
      <c r="C145" s="1">
        <f t="shared" ref="C145:C146" si="22">C144+1</f>
        <v>67</v>
      </c>
      <c r="D145" s="5" t="s">
        <v>79</v>
      </c>
      <c r="E145" s="19">
        <v>57</v>
      </c>
      <c r="F145" s="18">
        <f t="shared" si="17"/>
        <v>127648.8601754386</v>
      </c>
      <c r="G145" s="7">
        <v>0</v>
      </c>
      <c r="H145" s="7">
        <v>0</v>
      </c>
      <c r="I145" s="7">
        <v>0</v>
      </c>
      <c r="J145" s="31">
        <v>582343.53</v>
      </c>
      <c r="K145" s="30">
        <f t="shared" si="19"/>
        <v>5246587.5</v>
      </c>
      <c r="L145" s="31">
        <v>28000</v>
      </c>
      <c r="M145" s="31">
        <v>0</v>
      </c>
      <c r="N145" s="31">
        <v>0</v>
      </c>
      <c r="O145" s="31">
        <v>0</v>
      </c>
      <c r="P145" s="7">
        <v>1419054</v>
      </c>
      <c r="Q145" s="9">
        <f t="shared" si="18"/>
        <v>7275985.0300000003</v>
      </c>
      <c r="S145" s="15">
        <v>2235000</v>
      </c>
      <c r="T145" s="15">
        <v>3011587.5</v>
      </c>
      <c r="W145" s="15">
        <v>2029397.53</v>
      </c>
      <c r="X145" s="15">
        <f t="shared" si="20"/>
        <v>1419054</v>
      </c>
      <c r="Y145" s="55">
        <v>13781397.529999999</v>
      </c>
      <c r="Z145" s="15">
        <f t="shared" si="21"/>
        <v>1461366.4999999993</v>
      </c>
    </row>
    <row r="146" spans="1:26" ht="54" customHeight="1" x14ac:dyDescent="0.25">
      <c r="A146" s="94"/>
      <c r="B146" s="95"/>
      <c r="C146" s="1">
        <f t="shared" si="22"/>
        <v>68</v>
      </c>
      <c r="D146" s="5" t="s">
        <v>80</v>
      </c>
      <c r="E146" s="19">
        <v>100</v>
      </c>
      <c r="F146" s="18">
        <f t="shared" si="17"/>
        <v>75225.227999999988</v>
      </c>
      <c r="G146" s="7">
        <v>0</v>
      </c>
      <c r="H146" s="7">
        <v>0</v>
      </c>
      <c r="I146" s="7">
        <v>0</v>
      </c>
      <c r="J146" s="7">
        <v>749513.6</v>
      </c>
      <c r="K146" s="30">
        <f t="shared" si="19"/>
        <v>5042700</v>
      </c>
      <c r="L146" s="7">
        <v>22000</v>
      </c>
      <c r="M146" s="7">
        <v>4000</v>
      </c>
      <c r="N146" s="7">
        <v>0</v>
      </c>
      <c r="O146" s="7">
        <v>0</v>
      </c>
      <c r="P146" s="7">
        <v>1704309.1999999997</v>
      </c>
      <c r="Q146" s="9">
        <f t="shared" si="18"/>
        <v>7522522.7999999989</v>
      </c>
      <c r="S146" s="15">
        <v>2081000</v>
      </c>
      <c r="T146" s="15">
        <v>2961700</v>
      </c>
      <c r="W146" s="15">
        <v>2479822.7999999998</v>
      </c>
      <c r="X146" s="15">
        <f t="shared" si="20"/>
        <v>1704309.1999999997</v>
      </c>
      <c r="Y146" s="55">
        <v>16000403.6</v>
      </c>
      <c r="Z146" s="15">
        <f t="shared" si="21"/>
        <v>3163189.9999999995</v>
      </c>
    </row>
    <row r="147" spans="1:26" s="14" customFormat="1" ht="54" customHeight="1" x14ac:dyDescent="0.2">
      <c r="A147" s="91" t="s">
        <v>10</v>
      </c>
      <c r="B147" s="92"/>
      <c r="C147" s="92"/>
      <c r="D147" s="93"/>
      <c r="E147" s="17">
        <f>SUM(E79:E146)</f>
        <v>15050</v>
      </c>
      <c r="F147" s="17"/>
      <c r="G147" s="17">
        <f t="shared" ref="G147:Q147" si="23">SUM(G79:G146)</f>
        <v>0</v>
      </c>
      <c r="H147" s="17">
        <f t="shared" si="23"/>
        <v>0</v>
      </c>
      <c r="I147" s="17">
        <f t="shared" si="23"/>
        <v>0</v>
      </c>
      <c r="J147" s="17">
        <f t="shared" si="23"/>
        <v>133079740.99000001</v>
      </c>
      <c r="K147" s="17">
        <f t="shared" si="23"/>
        <v>730734205.32000005</v>
      </c>
      <c r="L147" s="17">
        <f t="shared" si="23"/>
        <v>2318829.88</v>
      </c>
      <c r="M147" s="17">
        <f t="shared" si="23"/>
        <v>222350</v>
      </c>
      <c r="N147" s="17">
        <f t="shared" si="23"/>
        <v>0</v>
      </c>
      <c r="O147" s="17">
        <f t="shared" si="23"/>
        <v>0</v>
      </c>
      <c r="P147" s="17">
        <f t="shared" si="23"/>
        <v>209149581.42000002</v>
      </c>
      <c r="Q147" s="17">
        <f t="shared" si="23"/>
        <v>1075504707.6099999</v>
      </c>
      <c r="S147" s="16">
        <f t="shared" ref="S147:X147" si="24">SUM(S79:S146)</f>
        <v>338467000</v>
      </c>
      <c r="T147" s="16">
        <f t="shared" si="24"/>
        <v>392267205.31999999</v>
      </c>
      <c r="U147" s="16">
        <f t="shared" si="24"/>
        <v>0</v>
      </c>
      <c r="V147" s="16">
        <f t="shared" si="24"/>
        <v>0</v>
      </c>
      <c r="W147" s="16">
        <f t="shared" si="24"/>
        <v>332790858.23999989</v>
      </c>
      <c r="X147" s="16">
        <f t="shared" si="24"/>
        <v>197169937.37</v>
      </c>
      <c r="Y147" s="16">
        <f>SUM(Y79:Y146)</f>
        <v>2272912747.6900005</v>
      </c>
      <c r="Z147" s="16">
        <f>SUM(Z79:Z146)</f>
        <v>319888621.5</v>
      </c>
    </row>
    <row r="148" spans="1:26" hidden="1" x14ac:dyDescent="0.25">
      <c r="G148" s="27">
        <f>G147+G78</f>
        <v>1075574000</v>
      </c>
      <c r="H148" s="27">
        <f t="shared" ref="H148:Q148" si="25">H147+H78</f>
        <v>11095000</v>
      </c>
      <c r="I148" s="27">
        <f t="shared" si="25"/>
        <v>0</v>
      </c>
      <c r="J148" s="27">
        <f t="shared" si="25"/>
        <v>133079740.99000001</v>
      </c>
      <c r="K148" s="27">
        <f t="shared" si="25"/>
        <v>730734205.32000005</v>
      </c>
      <c r="L148" s="27">
        <f t="shared" si="25"/>
        <v>2318829.88</v>
      </c>
      <c r="M148" s="27">
        <f t="shared" si="25"/>
        <v>222350</v>
      </c>
      <c r="N148" s="27">
        <f t="shared" si="25"/>
        <v>0</v>
      </c>
      <c r="O148" s="27">
        <f t="shared" si="25"/>
        <v>0</v>
      </c>
      <c r="P148" s="27">
        <f t="shared" si="25"/>
        <v>209149581.42000002</v>
      </c>
      <c r="Q148" s="27">
        <f t="shared" si="25"/>
        <v>2162173707.6099997</v>
      </c>
      <c r="Y148" s="58">
        <f>SUM(Y79:Y146)</f>
        <v>2272912747.6900005</v>
      </c>
    </row>
    <row r="149" spans="1:26" x14ac:dyDescent="0.25">
      <c r="Q149" s="27"/>
      <c r="W149" s="10">
        <v>349114060</v>
      </c>
    </row>
    <row r="150" spans="1:26" hidden="1" x14ac:dyDescent="0.25">
      <c r="G150" s="27">
        <f>G147+G78</f>
        <v>1075574000</v>
      </c>
      <c r="H150" s="27">
        <f t="shared" ref="H150:Q150" si="26">H147+H78</f>
        <v>11095000</v>
      </c>
      <c r="I150" s="27">
        <f t="shared" si="26"/>
        <v>0</v>
      </c>
      <c r="J150" s="27">
        <f t="shared" si="26"/>
        <v>133079740.99000001</v>
      </c>
      <c r="K150" s="27">
        <f t="shared" si="26"/>
        <v>730734205.32000005</v>
      </c>
      <c r="L150" s="27">
        <f t="shared" si="26"/>
        <v>2318829.88</v>
      </c>
      <c r="M150" s="27">
        <f t="shared" si="26"/>
        <v>222350</v>
      </c>
      <c r="N150" s="27">
        <f t="shared" si="26"/>
        <v>0</v>
      </c>
      <c r="O150" s="27">
        <f t="shared" si="26"/>
        <v>0</v>
      </c>
      <c r="P150" s="27">
        <f t="shared" si="26"/>
        <v>209149581.42000002</v>
      </c>
      <c r="Q150" s="27">
        <f t="shared" si="26"/>
        <v>2162173707.6099997</v>
      </c>
      <c r="W150" s="15">
        <f>W147-W149</f>
        <v>-16323201.76000011</v>
      </c>
    </row>
    <row r="151" spans="1:26" x14ac:dyDescent="0.25">
      <c r="Q151" s="27"/>
    </row>
    <row r="152" spans="1:26" x14ac:dyDescent="0.25">
      <c r="Q152" s="33"/>
    </row>
  </sheetData>
  <mergeCells count="19">
    <mergeCell ref="A147:D147"/>
    <mergeCell ref="A80:A146"/>
    <mergeCell ref="B80:B146"/>
    <mergeCell ref="A10:A77"/>
    <mergeCell ref="B10:B77"/>
    <mergeCell ref="A78:D78"/>
    <mergeCell ref="A1:Q1"/>
    <mergeCell ref="A2:Q2"/>
    <mergeCell ref="A3:Q3"/>
    <mergeCell ref="Q8:Q9"/>
    <mergeCell ref="G8:I8"/>
    <mergeCell ref="J8:P8"/>
    <mergeCell ref="C8:D9"/>
    <mergeCell ref="B8:B9"/>
    <mergeCell ref="E8:E9"/>
    <mergeCell ref="F8:F9"/>
    <mergeCell ref="A5:Q5"/>
    <mergeCell ref="A6:Q6"/>
    <mergeCell ref="P7:Q7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2"/>
  <sheetViews>
    <sheetView zoomScale="85" zoomScaleNormal="85" workbookViewId="0">
      <selection activeCell="A148" sqref="A148:XFD148"/>
    </sheetView>
  </sheetViews>
  <sheetFormatPr defaultColWidth="9.140625" defaultRowHeight="12" x14ac:dyDescent="0.2"/>
  <cols>
    <col min="1" max="1" width="3.85546875" style="26" customWidth="1"/>
    <col min="2" max="2" width="10" style="26" customWidth="1"/>
    <col min="3" max="3" width="4.85546875" style="26" customWidth="1"/>
    <col min="4" max="4" width="23.85546875" style="26" customWidth="1"/>
    <col min="5" max="5" width="8.28515625" style="26" customWidth="1"/>
    <col min="6" max="6" width="10.7109375" style="26" customWidth="1"/>
    <col min="7" max="7" width="14" style="26" customWidth="1"/>
    <col min="8" max="16" width="13.85546875" style="26" customWidth="1"/>
    <col min="17" max="17" width="14.28515625" style="26" customWidth="1"/>
    <col min="18" max="18" width="9.140625" style="26"/>
    <col min="19" max="19" width="15.5703125" style="27" hidden="1" customWidth="1"/>
    <col min="20" max="20" width="13.7109375" style="27" hidden="1" customWidth="1"/>
    <col min="21" max="21" width="15.85546875" style="27" hidden="1" customWidth="1"/>
    <col min="22" max="22" width="14.28515625" style="27" hidden="1" customWidth="1"/>
    <col min="23" max="23" width="15.28515625" style="26" hidden="1" customWidth="1"/>
    <col min="24" max="24" width="0" style="26" hidden="1" customWidth="1"/>
    <col min="25" max="25" width="17.85546875" style="26" hidden="1" customWidth="1"/>
    <col min="26" max="26" width="14.7109375" style="26" hidden="1" customWidth="1"/>
    <col min="27" max="27" width="0" style="26" hidden="1" customWidth="1"/>
    <col min="28" max="16384" width="9.140625" style="26"/>
  </cols>
  <sheetData>
    <row r="1" spans="1:22" s="38" customFormat="1" ht="15.75" x14ac:dyDescent="0.25">
      <c r="A1" s="99" t="s">
        <v>81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S1" s="39"/>
      <c r="T1" s="39"/>
      <c r="U1" s="39"/>
      <c r="V1" s="39"/>
    </row>
    <row r="2" spans="1:22" s="38" customFormat="1" ht="15.75" x14ac:dyDescent="0.25">
      <c r="A2" s="99" t="s">
        <v>83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S2" s="39"/>
      <c r="T2" s="39"/>
      <c r="U2" s="39"/>
      <c r="V2" s="39"/>
    </row>
    <row r="3" spans="1:22" s="38" customFormat="1" ht="15.75" x14ac:dyDescent="0.25">
      <c r="A3" s="99" t="s">
        <v>84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S3" s="39"/>
      <c r="T3" s="39"/>
      <c r="U3" s="39"/>
      <c r="V3" s="39"/>
    </row>
    <row r="4" spans="1:22" s="38" customFormat="1" ht="15.75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S4" s="39"/>
      <c r="T4" s="39"/>
      <c r="U4" s="39"/>
      <c r="V4" s="39"/>
    </row>
    <row r="5" spans="1:22" s="38" customFormat="1" ht="15.75" x14ac:dyDescent="0.25">
      <c r="A5" s="89" t="s">
        <v>88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S5" s="39"/>
      <c r="T5" s="39"/>
      <c r="U5" s="39"/>
      <c r="V5" s="39"/>
    </row>
    <row r="6" spans="1:22" s="38" customFormat="1" ht="15.75" x14ac:dyDescent="0.25">
      <c r="A6" s="89" t="s">
        <v>100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S6" s="39"/>
      <c r="T6" s="39"/>
      <c r="U6" s="39"/>
      <c r="V6" s="39"/>
    </row>
    <row r="7" spans="1:22" ht="12.75" thickBot="1" x14ac:dyDescent="0.25">
      <c r="A7" s="29"/>
      <c r="P7" s="90" t="s">
        <v>6</v>
      </c>
      <c r="Q7" s="90"/>
    </row>
    <row r="8" spans="1:22" ht="31.5" customHeight="1" thickBot="1" x14ac:dyDescent="0.25">
      <c r="A8" s="34" t="s">
        <v>1</v>
      </c>
      <c r="B8" s="100" t="s">
        <v>85</v>
      </c>
      <c r="C8" s="102" t="s">
        <v>7</v>
      </c>
      <c r="D8" s="103"/>
      <c r="E8" s="102" t="s">
        <v>86</v>
      </c>
      <c r="F8" s="106" t="s">
        <v>87</v>
      </c>
      <c r="G8" s="79" t="s">
        <v>89</v>
      </c>
      <c r="H8" s="79"/>
      <c r="I8" s="80"/>
      <c r="J8" s="78" t="s">
        <v>93</v>
      </c>
      <c r="K8" s="79"/>
      <c r="L8" s="79"/>
      <c r="M8" s="79"/>
      <c r="N8" s="79"/>
      <c r="O8" s="79"/>
      <c r="P8" s="80"/>
      <c r="Q8" s="74" t="s">
        <v>98</v>
      </c>
    </row>
    <row r="9" spans="1:22" ht="158.25" customHeight="1" thickBot="1" x14ac:dyDescent="0.25">
      <c r="A9" s="35" t="s">
        <v>2</v>
      </c>
      <c r="B9" s="101"/>
      <c r="C9" s="104"/>
      <c r="D9" s="105"/>
      <c r="E9" s="104"/>
      <c r="F9" s="107"/>
      <c r="G9" s="36" t="s">
        <v>90</v>
      </c>
      <c r="H9" s="36" t="s">
        <v>91</v>
      </c>
      <c r="I9" s="36" t="s">
        <v>92</v>
      </c>
      <c r="J9" s="36" t="s">
        <v>94</v>
      </c>
      <c r="K9" s="36" t="s">
        <v>3</v>
      </c>
      <c r="L9" s="36" t="s">
        <v>95</v>
      </c>
      <c r="M9" s="36" t="s">
        <v>96</v>
      </c>
      <c r="N9" s="36" t="s">
        <v>4</v>
      </c>
      <c r="O9" s="36" t="s">
        <v>5</v>
      </c>
      <c r="P9" s="36" t="s">
        <v>97</v>
      </c>
      <c r="Q9" s="75"/>
    </row>
    <row r="10" spans="1:22" s="10" customFormat="1" ht="54" customHeight="1" x14ac:dyDescent="0.25">
      <c r="A10" s="96" t="s">
        <v>9</v>
      </c>
      <c r="B10" s="97" t="s">
        <v>8</v>
      </c>
      <c r="C10" s="20">
        <v>1</v>
      </c>
      <c r="D10" s="21" t="s">
        <v>13</v>
      </c>
      <c r="E10" s="42">
        <v>147</v>
      </c>
      <c r="F10" s="22">
        <f>Q10/E10</f>
        <v>70795.918367346938</v>
      </c>
      <c r="G10" s="23">
        <f>S10+T10</f>
        <v>10286000</v>
      </c>
      <c r="H10" s="24">
        <v>121000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5">
        <f>SUM(G10:I10)</f>
        <v>10407000</v>
      </c>
      <c r="S10" s="15">
        <v>10286000</v>
      </c>
      <c r="T10" s="15"/>
      <c r="U10" s="15"/>
      <c r="V10" s="15"/>
    </row>
    <row r="11" spans="1:22" s="10" customFormat="1" ht="54" customHeight="1" x14ac:dyDescent="0.25">
      <c r="A11" s="94"/>
      <c r="B11" s="98"/>
      <c r="C11" s="1">
        <f>C10+1</f>
        <v>2</v>
      </c>
      <c r="D11" s="2" t="s">
        <v>14</v>
      </c>
      <c r="E11" s="41">
        <v>175</v>
      </c>
      <c r="F11" s="18">
        <f t="shared" ref="F11:F74" si="0">Q11/E11</f>
        <v>76725.71428571429</v>
      </c>
      <c r="G11" s="23">
        <f t="shared" ref="G11:G74" si="1">S11+T11</f>
        <v>13283000</v>
      </c>
      <c r="H11" s="8">
        <v>144000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2">
        <f t="shared" ref="Q11:Q74" si="2">SUM(G11:I11)</f>
        <v>13427000</v>
      </c>
      <c r="S11" s="15">
        <v>13283000</v>
      </c>
      <c r="T11" s="15"/>
      <c r="U11" s="15"/>
      <c r="V11" s="15"/>
    </row>
    <row r="12" spans="1:22" s="10" customFormat="1" ht="54" customHeight="1" x14ac:dyDescent="0.25">
      <c r="A12" s="94"/>
      <c r="B12" s="98"/>
      <c r="C12" s="1">
        <f t="shared" ref="C12:C75" si="3">C11+1</f>
        <v>3</v>
      </c>
      <c r="D12" s="3" t="s">
        <v>15</v>
      </c>
      <c r="E12" s="41">
        <v>329</v>
      </c>
      <c r="F12" s="18">
        <f t="shared" si="0"/>
        <v>75790.273556230997</v>
      </c>
      <c r="G12" s="23">
        <f t="shared" si="1"/>
        <v>24664000</v>
      </c>
      <c r="H12" s="8">
        <v>271000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2">
        <f t="shared" si="2"/>
        <v>24935000</v>
      </c>
      <c r="S12" s="15">
        <v>24664000</v>
      </c>
      <c r="T12" s="15"/>
      <c r="U12" s="15"/>
      <c r="V12" s="15"/>
    </row>
    <row r="13" spans="1:22" s="10" customFormat="1" ht="54" customHeight="1" x14ac:dyDescent="0.25">
      <c r="A13" s="94"/>
      <c r="B13" s="98"/>
      <c r="C13" s="1">
        <f t="shared" si="3"/>
        <v>4</v>
      </c>
      <c r="D13" s="4" t="s">
        <v>16</v>
      </c>
      <c r="E13" s="41">
        <f>245+175</f>
        <v>420</v>
      </c>
      <c r="F13" s="18">
        <f t="shared" si="0"/>
        <v>78532.380952380947</v>
      </c>
      <c r="G13" s="23">
        <f t="shared" si="1"/>
        <v>32636600</v>
      </c>
      <c r="H13" s="8">
        <v>347000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2">
        <f t="shared" si="2"/>
        <v>32983600</v>
      </c>
      <c r="S13" s="15">
        <v>32248000</v>
      </c>
      <c r="T13" s="15">
        <v>388600</v>
      </c>
      <c r="U13" s="15"/>
      <c r="V13" s="15"/>
    </row>
    <row r="14" spans="1:22" s="10" customFormat="1" ht="54" customHeight="1" x14ac:dyDescent="0.25">
      <c r="A14" s="94"/>
      <c r="B14" s="98"/>
      <c r="C14" s="1">
        <f t="shared" si="3"/>
        <v>5</v>
      </c>
      <c r="D14" s="5" t="s">
        <v>17</v>
      </c>
      <c r="E14" s="19">
        <v>137</v>
      </c>
      <c r="F14" s="18">
        <f t="shared" si="0"/>
        <v>56759.124087591241</v>
      </c>
      <c r="G14" s="23">
        <f t="shared" si="1"/>
        <v>7663000</v>
      </c>
      <c r="H14" s="8">
        <v>113000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2">
        <f t="shared" si="2"/>
        <v>7776000</v>
      </c>
      <c r="S14" s="15">
        <v>7663000</v>
      </c>
      <c r="T14" s="15"/>
      <c r="U14" s="15"/>
      <c r="V14" s="15"/>
    </row>
    <row r="15" spans="1:22" s="10" customFormat="1" ht="54" customHeight="1" x14ac:dyDescent="0.25">
      <c r="A15" s="94"/>
      <c r="B15" s="98"/>
      <c r="C15" s="1">
        <f t="shared" si="3"/>
        <v>6</v>
      </c>
      <c r="D15" s="5" t="s">
        <v>18</v>
      </c>
      <c r="E15" s="19">
        <v>315</v>
      </c>
      <c r="F15" s="18">
        <f t="shared" si="0"/>
        <v>66603.492063492056</v>
      </c>
      <c r="G15" s="23">
        <f t="shared" si="1"/>
        <v>20731100</v>
      </c>
      <c r="H15" s="8">
        <v>249000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2">
        <f t="shared" si="2"/>
        <v>20980100</v>
      </c>
      <c r="S15" s="15">
        <v>20666000</v>
      </c>
      <c r="T15" s="15">
        <v>65100</v>
      </c>
      <c r="U15" s="15"/>
      <c r="V15" s="15"/>
    </row>
    <row r="16" spans="1:22" s="10" customFormat="1" ht="54" customHeight="1" x14ac:dyDescent="0.25">
      <c r="A16" s="94"/>
      <c r="B16" s="98"/>
      <c r="C16" s="1">
        <f t="shared" si="3"/>
        <v>7</v>
      </c>
      <c r="D16" s="5" t="s">
        <v>19</v>
      </c>
      <c r="E16" s="19">
        <v>51</v>
      </c>
      <c r="F16" s="18">
        <f t="shared" si="0"/>
        <v>187568.62745098039</v>
      </c>
      <c r="G16" s="23">
        <f t="shared" si="1"/>
        <v>9524000</v>
      </c>
      <c r="H16" s="8">
        <v>42000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2">
        <f t="shared" si="2"/>
        <v>9566000</v>
      </c>
      <c r="S16" s="15">
        <v>9524000</v>
      </c>
      <c r="T16" s="15"/>
      <c r="U16" s="15"/>
      <c r="V16" s="15"/>
    </row>
    <row r="17" spans="1:22" s="10" customFormat="1" ht="54" customHeight="1" x14ac:dyDescent="0.25">
      <c r="A17" s="94"/>
      <c r="B17" s="98"/>
      <c r="C17" s="1">
        <f t="shared" si="3"/>
        <v>8</v>
      </c>
      <c r="D17" s="5" t="s">
        <v>20</v>
      </c>
      <c r="E17" s="19">
        <v>168</v>
      </c>
      <c r="F17" s="18">
        <f t="shared" si="0"/>
        <v>77529.761904761908</v>
      </c>
      <c r="G17" s="23">
        <f t="shared" si="1"/>
        <v>12886000</v>
      </c>
      <c r="H17" s="8">
        <v>139000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2">
        <f t="shared" si="2"/>
        <v>13025000</v>
      </c>
      <c r="S17" s="15">
        <v>12886000</v>
      </c>
      <c r="T17" s="15"/>
      <c r="U17" s="15"/>
      <c r="V17" s="15"/>
    </row>
    <row r="18" spans="1:22" s="10" customFormat="1" ht="54" customHeight="1" x14ac:dyDescent="0.25">
      <c r="A18" s="94"/>
      <c r="B18" s="98"/>
      <c r="C18" s="1">
        <f t="shared" si="3"/>
        <v>9</v>
      </c>
      <c r="D18" s="5" t="s">
        <v>21</v>
      </c>
      <c r="E18" s="19">
        <v>308</v>
      </c>
      <c r="F18" s="18">
        <f t="shared" si="0"/>
        <v>76178.571428571435</v>
      </c>
      <c r="G18" s="23">
        <f t="shared" si="1"/>
        <v>23209000</v>
      </c>
      <c r="H18" s="8">
        <v>254000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2">
        <f t="shared" si="2"/>
        <v>23463000</v>
      </c>
      <c r="S18" s="15">
        <v>23209000</v>
      </c>
      <c r="T18" s="15"/>
      <c r="U18" s="15"/>
      <c r="V18" s="15"/>
    </row>
    <row r="19" spans="1:22" s="10" customFormat="1" ht="54" customHeight="1" x14ac:dyDescent="0.25">
      <c r="A19" s="94"/>
      <c r="B19" s="98"/>
      <c r="C19" s="1">
        <f t="shared" si="3"/>
        <v>10</v>
      </c>
      <c r="D19" s="5" t="s">
        <v>22</v>
      </c>
      <c r="E19" s="19">
        <v>120</v>
      </c>
      <c r="F19" s="18">
        <f t="shared" si="0"/>
        <v>73316.666666666672</v>
      </c>
      <c r="G19" s="23">
        <f t="shared" si="1"/>
        <v>8699000</v>
      </c>
      <c r="H19" s="8">
        <v>99000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2">
        <f t="shared" si="2"/>
        <v>8798000</v>
      </c>
      <c r="S19" s="15">
        <v>8699000</v>
      </c>
      <c r="T19" s="15"/>
      <c r="U19" s="15"/>
      <c r="V19" s="15"/>
    </row>
    <row r="20" spans="1:22" s="10" customFormat="1" ht="54" customHeight="1" x14ac:dyDescent="0.25">
      <c r="A20" s="94"/>
      <c r="B20" s="98"/>
      <c r="C20" s="1">
        <f t="shared" si="3"/>
        <v>11</v>
      </c>
      <c r="D20" s="5" t="s">
        <v>23</v>
      </c>
      <c r="E20" s="19">
        <v>382</v>
      </c>
      <c r="F20" s="18">
        <f t="shared" si="0"/>
        <v>76115.706806282717</v>
      </c>
      <c r="G20" s="23">
        <f t="shared" si="1"/>
        <v>28761200</v>
      </c>
      <c r="H20" s="8">
        <v>315000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2">
        <f t="shared" si="2"/>
        <v>29076200</v>
      </c>
      <c r="S20" s="15">
        <v>28631000</v>
      </c>
      <c r="T20" s="15">
        <v>130200</v>
      </c>
      <c r="U20" s="15"/>
      <c r="V20" s="15"/>
    </row>
    <row r="21" spans="1:22" s="10" customFormat="1" ht="54" customHeight="1" x14ac:dyDescent="0.25">
      <c r="A21" s="94"/>
      <c r="B21" s="98"/>
      <c r="C21" s="1">
        <f t="shared" si="3"/>
        <v>12</v>
      </c>
      <c r="D21" s="5" t="s">
        <v>24</v>
      </c>
      <c r="E21" s="19">
        <v>353</v>
      </c>
      <c r="F21" s="18">
        <f t="shared" si="0"/>
        <v>80739.376770538249</v>
      </c>
      <c r="G21" s="23">
        <f t="shared" si="1"/>
        <v>28210000</v>
      </c>
      <c r="H21" s="8">
        <v>291000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2">
        <f t="shared" si="2"/>
        <v>28501000</v>
      </c>
      <c r="S21" s="15">
        <v>28210000</v>
      </c>
      <c r="T21" s="15"/>
      <c r="U21" s="15"/>
      <c r="V21" s="15"/>
    </row>
    <row r="22" spans="1:22" s="10" customFormat="1" ht="54" customHeight="1" x14ac:dyDescent="0.25">
      <c r="A22" s="94"/>
      <c r="B22" s="98"/>
      <c r="C22" s="1">
        <f t="shared" si="3"/>
        <v>13</v>
      </c>
      <c r="D22" s="5" t="s">
        <v>25</v>
      </c>
      <c r="E22" s="19">
        <v>297</v>
      </c>
      <c r="F22" s="18">
        <f t="shared" si="0"/>
        <v>71969.696969696975</v>
      </c>
      <c r="G22" s="23">
        <f t="shared" si="1"/>
        <v>21130000</v>
      </c>
      <c r="H22" s="8">
        <v>245000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2">
        <f t="shared" si="2"/>
        <v>21375000</v>
      </c>
      <c r="S22" s="15">
        <v>21130000</v>
      </c>
      <c r="T22" s="15"/>
      <c r="U22" s="15"/>
      <c r="V22" s="15"/>
    </row>
    <row r="23" spans="1:22" s="10" customFormat="1" ht="54" customHeight="1" x14ac:dyDescent="0.25">
      <c r="A23" s="94"/>
      <c r="B23" s="98"/>
      <c r="C23" s="1">
        <f t="shared" si="3"/>
        <v>14</v>
      </c>
      <c r="D23" s="5" t="s">
        <v>26</v>
      </c>
      <c r="E23" s="19">
        <v>140</v>
      </c>
      <c r="F23" s="18">
        <f t="shared" si="0"/>
        <v>74021.428571428565</v>
      </c>
      <c r="G23" s="23">
        <f t="shared" si="1"/>
        <v>10247000</v>
      </c>
      <c r="H23" s="8">
        <v>116000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2">
        <f t="shared" si="2"/>
        <v>10363000</v>
      </c>
      <c r="S23" s="15">
        <v>10247000</v>
      </c>
      <c r="T23" s="15"/>
      <c r="U23" s="15"/>
      <c r="V23" s="15"/>
    </row>
    <row r="24" spans="1:22" s="10" customFormat="1" ht="54" customHeight="1" x14ac:dyDescent="0.25">
      <c r="A24" s="94"/>
      <c r="B24" s="98"/>
      <c r="C24" s="1">
        <f t="shared" si="3"/>
        <v>15</v>
      </c>
      <c r="D24" s="5" t="s">
        <v>27</v>
      </c>
      <c r="E24" s="19">
        <v>127</v>
      </c>
      <c r="F24" s="18">
        <f t="shared" si="0"/>
        <v>76228.346456692918</v>
      </c>
      <c r="G24" s="23">
        <f t="shared" si="1"/>
        <v>9576000</v>
      </c>
      <c r="H24" s="8">
        <v>105000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2">
        <f t="shared" si="2"/>
        <v>9681000</v>
      </c>
      <c r="S24" s="15">
        <v>9576000</v>
      </c>
      <c r="T24" s="15"/>
      <c r="U24" s="15"/>
      <c r="V24" s="15"/>
    </row>
    <row r="25" spans="1:22" s="10" customFormat="1" ht="54" customHeight="1" x14ac:dyDescent="0.25">
      <c r="A25" s="94"/>
      <c r="B25" s="98"/>
      <c r="C25" s="1">
        <f t="shared" si="3"/>
        <v>16</v>
      </c>
      <c r="D25" s="5" t="s">
        <v>28</v>
      </c>
      <c r="E25" s="19">
        <v>404</v>
      </c>
      <c r="F25" s="18">
        <f t="shared" si="0"/>
        <v>88529.702970297032</v>
      </c>
      <c r="G25" s="23">
        <f t="shared" si="1"/>
        <v>35433000</v>
      </c>
      <c r="H25" s="8">
        <v>333000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2">
        <f t="shared" si="2"/>
        <v>35766000</v>
      </c>
      <c r="S25" s="15">
        <v>35433000</v>
      </c>
      <c r="T25" s="15"/>
      <c r="U25" s="15"/>
      <c r="V25" s="15"/>
    </row>
    <row r="26" spans="1:22" s="10" customFormat="1" ht="54" customHeight="1" x14ac:dyDescent="0.25">
      <c r="A26" s="94"/>
      <c r="B26" s="98"/>
      <c r="C26" s="1">
        <f t="shared" si="3"/>
        <v>17</v>
      </c>
      <c r="D26" s="5" t="s">
        <v>29</v>
      </c>
      <c r="E26" s="19">
        <v>142</v>
      </c>
      <c r="F26" s="18">
        <f t="shared" si="0"/>
        <v>70725.352112676061</v>
      </c>
      <c r="G26" s="23">
        <f t="shared" si="1"/>
        <v>9926000</v>
      </c>
      <c r="H26" s="8">
        <v>117000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2">
        <f t="shared" si="2"/>
        <v>10043000</v>
      </c>
      <c r="S26" s="15">
        <v>9926000</v>
      </c>
      <c r="T26" s="15"/>
      <c r="U26" s="15"/>
      <c r="V26" s="15"/>
    </row>
    <row r="27" spans="1:22" s="10" customFormat="1" ht="54" customHeight="1" x14ac:dyDescent="0.25">
      <c r="A27" s="94"/>
      <c r="B27" s="98"/>
      <c r="C27" s="1">
        <f t="shared" si="3"/>
        <v>18</v>
      </c>
      <c r="D27" s="5" t="s">
        <v>30</v>
      </c>
      <c r="E27" s="19">
        <v>252</v>
      </c>
      <c r="F27" s="18">
        <f t="shared" si="0"/>
        <v>80873.015873015873</v>
      </c>
      <c r="G27" s="23">
        <f t="shared" si="1"/>
        <v>20177000</v>
      </c>
      <c r="H27" s="8">
        <v>203000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2">
        <f t="shared" si="2"/>
        <v>20380000</v>
      </c>
      <c r="S27" s="15">
        <v>20177000</v>
      </c>
      <c r="T27" s="15"/>
      <c r="U27" s="15"/>
      <c r="V27" s="15"/>
    </row>
    <row r="28" spans="1:22" s="10" customFormat="1" ht="54" customHeight="1" x14ac:dyDescent="0.25">
      <c r="A28" s="94"/>
      <c r="B28" s="98"/>
      <c r="C28" s="1">
        <f t="shared" si="3"/>
        <v>19</v>
      </c>
      <c r="D28" s="5" t="s">
        <v>31</v>
      </c>
      <c r="E28" s="19">
        <v>319</v>
      </c>
      <c r="F28" s="18">
        <f t="shared" si="0"/>
        <v>72463.949843260183</v>
      </c>
      <c r="G28" s="23">
        <f t="shared" si="1"/>
        <v>22853000</v>
      </c>
      <c r="H28" s="8">
        <v>263000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2">
        <f t="shared" si="2"/>
        <v>23116000</v>
      </c>
      <c r="S28" s="15">
        <v>22853000</v>
      </c>
      <c r="T28" s="15"/>
      <c r="U28" s="15"/>
      <c r="V28" s="15"/>
    </row>
    <row r="29" spans="1:22" s="10" customFormat="1" ht="54" customHeight="1" x14ac:dyDescent="0.25">
      <c r="A29" s="94"/>
      <c r="B29" s="98"/>
      <c r="C29" s="1">
        <f t="shared" si="3"/>
        <v>20</v>
      </c>
      <c r="D29" s="5" t="s">
        <v>32</v>
      </c>
      <c r="E29" s="19">
        <v>242</v>
      </c>
      <c r="F29" s="18">
        <f t="shared" si="0"/>
        <v>77818.181818181823</v>
      </c>
      <c r="G29" s="23">
        <f t="shared" si="1"/>
        <v>18632000</v>
      </c>
      <c r="H29" s="8">
        <v>200000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2">
        <f t="shared" si="2"/>
        <v>18832000</v>
      </c>
      <c r="S29" s="15">
        <v>18632000</v>
      </c>
      <c r="T29" s="15"/>
      <c r="U29" s="15"/>
      <c r="V29" s="15"/>
    </row>
    <row r="30" spans="1:22" s="10" customFormat="1" ht="54" customHeight="1" x14ac:dyDescent="0.25">
      <c r="A30" s="94"/>
      <c r="B30" s="98"/>
      <c r="C30" s="1">
        <f t="shared" si="3"/>
        <v>21</v>
      </c>
      <c r="D30" s="5" t="s">
        <v>33</v>
      </c>
      <c r="E30" s="19">
        <v>92</v>
      </c>
      <c r="F30" s="18">
        <f t="shared" si="0"/>
        <v>83480.434782608689</v>
      </c>
      <c r="G30" s="23">
        <f t="shared" si="1"/>
        <v>7604200</v>
      </c>
      <c r="H30" s="8">
        <v>76000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2">
        <f t="shared" si="2"/>
        <v>7680200</v>
      </c>
      <c r="S30" s="15">
        <v>7474000</v>
      </c>
      <c r="T30" s="15">
        <v>130200</v>
      </c>
      <c r="U30" s="15"/>
      <c r="V30" s="15"/>
    </row>
    <row r="31" spans="1:22" s="10" customFormat="1" ht="54" customHeight="1" x14ac:dyDescent="0.25">
      <c r="A31" s="94"/>
      <c r="B31" s="98"/>
      <c r="C31" s="1">
        <f t="shared" si="3"/>
        <v>22</v>
      </c>
      <c r="D31" s="5" t="s">
        <v>34</v>
      </c>
      <c r="E31" s="19">
        <v>54</v>
      </c>
      <c r="F31" s="18">
        <f t="shared" si="0"/>
        <v>56759.259259259263</v>
      </c>
      <c r="G31" s="23">
        <f t="shared" si="1"/>
        <v>3020000</v>
      </c>
      <c r="H31" s="8">
        <v>45000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2">
        <f t="shared" si="2"/>
        <v>3065000</v>
      </c>
      <c r="S31" s="15">
        <v>3020000</v>
      </c>
      <c r="T31" s="15"/>
      <c r="U31" s="15"/>
      <c r="V31" s="15"/>
    </row>
    <row r="32" spans="1:22" s="10" customFormat="1" ht="54" customHeight="1" x14ac:dyDescent="0.25">
      <c r="A32" s="94"/>
      <c r="B32" s="98"/>
      <c r="C32" s="1">
        <f t="shared" si="3"/>
        <v>23</v>
      </c>
      <c r="D32" s="5" t="s">
        <v>35</v>
      </c>
      <c r="E32" s="19">
        <v>125</v>
      </c>
      <c r="F32" s="18">
        <f t="shared" si="0"/>
        <v>77096</v>
      </c>
      <c r="G32" s="23">
        <f t="shared" si="1"/>
        <v>9534000</v>
      </c>
      <c r="H32" s="8">
        <v>103000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2">
        <f t="shared" si="2"/>
        <v>9637000</v>
      </c>
      <c r="S32" s="15">
        <v>9534000</v>
      </c>
      <c r="T32" s="15"/>
      <c r="U32" s="15"/>
      <c r="V32" s="15"/>
    </row>
    <row r="33" spans="1:22" s="10" customFormat="1" ht="54" customHeight="1" x14ac:dyDescent="0.25">
      <c r="A33" s="94"/>
      <c r="B33" s="98"/>
      <c r="C33" s="1">
        <f t="shared" si="3"/>
        <v>24</v>
      </c>
      <c r="D33" s="5" t="s">
        <v>36</v>
      </c>
      <c r="E33" s="19">
        <v>0</v>
      </c>
      <c r="F33" s="18">
        <v>0</v>
      </c>
      <c r="G33" s="23">
        <f t="shared" si="1"/>
        <v>31391000</v>
      </c>
      <c r="H33" s="8">
        <v>317000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2">
        <f t="shared" si="2"/>
        <v>31708000</v>
      </c>
      <c r="S33" s="15">
        <v>31391000</v>
      </c>
      <c r="T33" s="15"/>
      <c r="U33" s="15"/>
      <c r="V33" s="15"/>
    </row>
    <row r="34" spans="1:22" s="10" customFormat="1" ht="54" customHeight="1" x14ac:dyDescent="0.25">
      <c r="A34" s="94"/>
      <c r="B34" s="98"/>
      <c r="C34" s="1">
        <f t="shared" si="3"/>
        <v>25</v>
      </c>
      <c r="D34" s="5" t="s">
        <v>37</v>
      </c>
      <c r="E34" s="19">
        <v>172</v>
      </c>
      <c r="F34" s="18">
        <f t="shared" si="0"/>
        <v>95517.441860465115</v>
      </c>
      <c r="G34" s="23">
        <f t="shared" si="1"/>
        <v>16287000</v>
      </c>
      <c r="H34" s="8">
        <v>142000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2">
        <f t="shared" si="2"/>
        <v>16429000</v>
      </c>
      <c r="S34" s="15">
        <v>16287000</v>
      </c>
      <c r="T34" s="15"/>
      <c r="U34" s="15"/>
      <c r="V34" s="15"/>
    </row>
    <row r="35" spans="1:22" s="10" customFormat="1" ht="54" customHeight="1" x14ac:dyDescent="0.25">
      <c r="A35" s="94"/>
      <c r="B35" s="98"/>
      <c r="C35" s="1">
        <f t="shared" si="3"/>
        <v>26</v>
      </c>
      <c r="D35" s="5" t="s">
        <v>38</v>
      </c>
      <c r="E35" s="19">
        <v>142</v>
      </c>
      <c r="F35" s="18">
        <f t="shared" si="0"/>
        <v>106577.4647887324</v>
      </c>
      <c r="G35" s="23">
        <f t="shared" si="1"/>
        <v>15017000</v>
      </c>
      <c r="H35" s="8">
        <v>117000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2">
        <f t="shared" si="2"/>
        <v>15134000</v>
      </c>
      <c r="S35" s="15">
        <v>15017000</v>
      </c>
      <c r="T35" s="15"/>
      <c r="U35" s="15"/>
      <c r="V35" s="15"/>
    </row>
    <row r="36" spans="1:22" s="10" customFormat="1" ht="54" customHeight="1" x14ac:dyDescent="0.25">
      <c r="A36" s="94"/>
      <c r="B36" s="98"/>
      <c r="C36" s="1">
        <f t="shared" si="3"/>
        <v>27</v>
      </c>
      <c r="D36" s="5" t="s">
        <v>39</v>
      </c>
      <c r="E36" s="19">
        <v>153</v>
      </c>
      <c r="F36" s="18">
        <f t="shared" si="0"/>
        <v>81694.117647058825</v>
      </c>
      <c r="G36" s="23">
        <f t="shared" si="1"/>
        <v>12373200</v>
      </c>
      <c r="H36" s="8">
        <v>126000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2">
        <f t="shared" si="2"/>
        <v>12499200</v>
      </c>
      <c r="S36" s="15">
        <v>12243000</v>
      </c>
      <c r="T36" s="15">
        <v>130200</v>
      </c>
      <c r="U36" s="15"/>
      <c r="V36" s="15"/>
    </row>
    <row r="37" spans="1:22" s="10" customFormat="1" ht="54" customHeight="1" x14ac:dyDescent="0.25">
      <c r="A37" s="94"/>
      <c r="B37" s="98"/>
      <c r="C37" s="1">
        <f t="shared" si="3"/>
        <v>28</v>
      </c>
      <c r="D37" s="5" t="s">
        <v>40</v>
      </c>
      <c r="E37" s="19">
        <v>246</v>
      </c>
      <c r="F37" s="18">
        <f t="shared" si="0"/>
        <v>78174.796747967484</v>
      </c>
      <c r="G37" s="23">
        <f t="shared" si="1"/>
        <v>19028000</v>
      </c>
      <c r="H37" s="8">
        <v>203000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2">
        <f t="shared" si="2"/>
        <v>19231000</v>
      </c>
      <c r="S37" s="15">
        <v>19028000</v>
      </c>
      <c r="T37" s="15"/>
      <c r="U37" s="15"/>
      <c r="V37" s="15"/>
    </row>
    <row r="38" spans="1:22" s="10" customFormat="1" ht="54" customHeight="1" x14ac:dyDescent="0.25">
      <c r="A38" s="94"/>
      <c r="B38" s="98"/>
      <c r="C38" s="1">
        <f t="shared" si="3"/>
        <v>29</v>
      </c>
      <c r="D38" s="5" t="s">
        <v>41</v>
      </c>
      <c r="E38" s="19">
        <v>80</v>
      </c>
      <c r="F38" s="18">
        <f t="shared" si="0"/>
        <v>70812.5</v>
      </c>
      <c r="G38" s="23">
        <f t="shared" si="1"/>
        <v>5599000</v>
      </c>
      <c r="H38" s="8">
        <v>66000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2">
        <f t="shared" si="2"/>
        <v>5665000</v>
      </c>
      <c r="S38" s="15">
        <v>5599000</v>
      </c>
      <c r="T38" s="15"/>
      <c r="U38" s="15"/>
      <c r="V38" s="15"/>
    </row>
    <row r="39" spans="1:22" s="10" customFormat="1" ht="54" customHeight="1" x14ac:dyDescent="0.25">
      <c r="A39" s="94"/>
      <c r="B39" s="98"/>
      <c r="C39" s="1">
        <f t="shared" si="3"/>
        <v>30</v>
      </c>
      <c r="D39" s="5" t="s">
        <v>42</v>
      </c>
      <c r="E39" s="19">
        <v>179</v>
      </c>
      <c r="F39" s="18">
        <f t="shared" si="0"/>
        <v>76861.452513966477</v>
      </c>
      <c r="G39" s="23">
        <f t="shared" si="1"/>
        <v>13610200</v>
      </c>
      <c r="H39" s="8">
        <v>148000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2">
        <f t="shared" si="2"/>
        <v>13758200</v>
      </c>
      <c r="S39" s="15">
        <v>13480000</v>
      </c>
      <c r="T39" s="15">
        <v>130200</v>
      </c>
      <c r="U39" s="15"/>
      <c r="V39" s="15"/>
    </row>
    <row r="40" spans="1:22" s="10" customFormat="1" ht="54" customHeight="1" x14ac:dyDescent="0.25">
      <c r="A40" s="94"/>
      <c r="B40" s="98"/>
      <c r="C40" s="1">
        <f t="shared" si="3"/>
        <v>31</v>
      </c>
      <c r="D40" s="5" t="s">
        <v>43</v>
      </c>
      <c r="E40" s="19">
        <v>138</v>
      </c>
      <c r="F40" s="18">
        <f t="shared" si="0"/>
        <v>87166.666666666672</v>
      </c>
      <c r="G40" s="23">
        <f t="shared" si="1"/>
        <v>11915000</v>
      </c>
      <c r="H40" s="8">
        <v>114000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2">
        <f t="shared" si="2"/>
        <v>12029000</v>
      </c>
      <c r="S40" s="15">
        <v>11915000</v>
      </c>
      <c r="T40" s="15"/>
      <c r="U40" s="15"/>
      <c r="V40" s="15"/>
    </row>
    <row r="41" spans="1:22" s="10" customFormat="1" ht="54" customHeight="1" x14ac:dyDescent="0.25">
      <c r="A41" s="94"/>
      <c r="B41" s="98"/>
      <c r="C41" s="1">
        <f t="shared" si="3"/>
        <v>32</v>
      </c>
      <c r="D41" s="5" t="s">
        <v>44</v>
      </c>
      <c r="E41" s="19">
        <v>278</v>
      </c>
      <c r="F41" s="18">
        <f t="shared" si="0"/>
        <v>94079.136690647487</v>
      </c>
      <c r="G41" s="23">
        <f t="shared" si="1"/>
        <v>25941000</v>
      </c>
      <c r="H41" s="8">
        <v>213000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2">
        <f t="shared" si="2"/>
        <v>26154000</v>
      </c>
      <c r="S41" s="15">
        <v>25941000</v>
      </c>
      <c r="T41" s="15"/>
      <c r="U41" s="15"/>
      <c r="V41" s="15"/>
    </row>
    <row r="42" spans="1:22" s="10" customFormat="1" ht="54" customHeight="1" x14ac:dyDescent="0.25">
      <c r="A42" s="94"/>
      <c r="B42" s="98"/>
      <c r="C42" s="1">
        <f t="shared" si="3"/>
        <v>33</v>
      </c>
      <c r="D42" s="5" t="s">
        <v>45</v>
      </c>
      <c r="E42" s="19">
        <v>131</v>
      </c>
      <c r="F42" s="18">
        <f t="shared" si="0"/>
        <v>109564.88549618321</v>
      </c>
      <c r="G42" s="23">
        <f t="shared" si="1"/>
        <v>14245000</v>
      </c>
      <c r="H42" s="8">
        <v>108000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2">
        <f t="shared" si="2"/>
        <v>14353000</v>
      </c>
      <c r="S42" s="15">
        <v>14245000</v>
      </c>
      <c r="T42" s="15"/>
      <c r="U42" s="15"/>
      <c r="V42" s="15"/>
    </row>
    <row r="43" spans="1:22" s="10" customFormat="1" ht="54" customHeight="1" x14ac:dyDescent="0.25">
      <c r="A43" s="94"/>
      <c r="B43" s="98"/>
      <c r="C43" s="1">
        <f t="shared" si="3"/>
        <v>34</v>
      </c>
      <c r="D43" s="5" t="s">
        <v>46</v>
      </c>
      <c r="E43" s="19">
        <v>80</v>
      </c>
      <c r="F43" s="18">
        <f t="shared" si="0"/>
        <v>97400</v>
      </c>
      <c r="G43" s="23">
        <f t="shared" si="1"/>
        <v>7726000</v>
      </c>
      <c r="H43" s="8">
        <v>66000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2">
        <f t="shared" si="2"/>
        <v>7792000</v>
      </c>
      <c r="S43" s="15">
        <v>7726000</v>
      </c>
      <c r="T43" s="15"/>
      <c r="U43" s="15"/>
      <c r="V43" s="15"/>
    </row>
    <row r="44" spans="1:22" s="10" customFormat="1" ht="54" customHeight="1" x14ac:dyDescent="0.25">
      <c r="A44" s="94"/>
      <c r="B44" s="98"/>
      <c r="C44" s="1">
        <f t="shared" si="3"/>
        <v>35</v>
      </c>
      <c r="D44" s="5" t="s">
        <v>47</v>
      </c>
      <c r="E44" s="19">
        <v>102</v>
      </c>
      <c r="F44" s="18">
        <f t="shared" si="0"/>
        <v>100745.09803921569</v>
      </c>
      <c r="G44" s="23">
        <f t="shared" si="1"/>
        <v>10192000</v>
      </c>
      <c r="H44" s="8">
        <v>84000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2">
        <f t="shared" si="2"/>
        <v>10276000</v>
      </c>
      <c r="S44" s="15">
        <v>10192000</v>
      </c>
      <c r="T44" s="15"/>
      <c r="U44" s="15"/>
      <c r="V44" s="15"/>
    </row>
    <row r="45" spans="1:22" s="10" customFormat="1" ht="54" customHeight="1" x14ac:dyDescent="0.25">
      <c r="A45" s="94"/>
      <c r="B45" s="98"/>
      <c r="C45" s="1">
        <f t="shared" si="3"/>
        <v>36</v>
      </c>
      <c r="D45" s="5" t="s">
        <v>48</v>
      </c>
      <c r="E45" s="19">
        <v>227</v>
      </c>
      <c r="F45" s="18">
        <f t="shared" si="0"/>
        <v>87127.753303964753</v>
      </c>
      <c r="G45" s="23">
        <f t="shared" si="1"/>
        <v>19591000</v>
      </c>
      <c r="H45" s="8">
        <v>187000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2">
        <f t="shared" si="2"/>
        <v>19778000</v>
      </c>
      <c r="S45" s="15">
        <v>19591000</v>
      </c>
      <c r="T45" s="15"/>
      <c r="U45" s="15"/>
      <c r="V45" s="15"/>
    </row>
    <row r="46" spans="1:22" s="10" customFormat="1" ht="54" customHeight="1" x14ac:dyDescent="0.25">
      <c r="A46" s="94"/>
      <c r="B46" s="98"/>
      <c r="C46" s="1">
        <f t="shared" si="3"/>
        <v>37</v>
      </c>
      <c r="D46" s="5" t="s">
        <v>49</v>
      </c>
      <c r="E46" s="19">
        <v>82</v>
      </c>
      <c r="F46" s="18">
        <f t="shared" si="0"/>
        <v>76682.926829268297</v>
      </c>
      <c r="G46" s="23">
        <f t="shared" si="1"/>
        <v>6220000</v>
      </c>
      <c r="H46" s="8">
        <v>68000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2">
        <f t="shared" si="2"/>
        <v>6288000</v>
      </c>
      <c r="S46" s="15">
        <v>6220000</v>
      </c>
      <c r="T46" s="15"/>
      <c r="U46" s="15"/>
      <c r="V46" s="15"/>
    </row>
    <row r="47" spans="1:22" s="10" customFormat="1" ht="54" customHeight="1" x14ac:dyDescent="0.25">
      <c r="A47" s="94"/>
      <c r="B47" s="98"/>
      <c r="C47" s="1">
        <f t="shared" si="3"/>
        <v>38</v>
      </c>
      <c r="D47" s="5" t="s">
        <v>50</v>
      </c>
      <c r="E47" s="19">
        <v>67</v>
      </c>
      <c r="F47" s="18">
        <f t="shared" si="0"/>
        <v>102925.37313432836</v>
      </c>
      <c r="G47" s="23">
        <f t="shared" si="1"/>
        <v>6841000</v>
      </c>
      <c r="H47" s="8">
        <v>55000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2">
        <f t="shared" si="2"/>
        <v>6896000</v>
      </c>
      <c r="S47" s="15">
        <v>6841000</v>
      </c>
      <c r="T47" s="15"/>
      <c r="U47" s="15"/>
      <c r="V47" s="15"/>
    </row>
    <row r="48" spans="1:22" s="10" customFormat="1" ht="54" customHeight="1" x14ac:dyDescent="0.25">
      <c r="A48" s="94"/>
      <c r="B48" s="98"/>
      <c r="C48" s="1">
        <f t="shared" si="3"/>
        <v>39</v>
      </c>
      <c r="D48" s="5" t="s">
        <v>51</v>
      </c>
      <c r="E48" s="19">
        <v>168</v>
      </c>
      <c r="F48" s="18">
        <f t="shared" si="0"/>
        <v>72886.904761904763</v>
      </c>
      <c r="G48" s="23">
        <f t="shared" si="1"/>
        <v>12106000</v>
      </c>
      <c r="H48" s="8">
        <v>139000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2">
        <f t="shared" si="2"/>
        <v>12245000</v>
      </c>
      <c r="S48" s="15">
        <v>12106000</v>
      </c>
      <c r="T48" s="15"/>
      <c r="U48" s="15"/>
      <c r="V48" s="15"/>
    </row>
    <row r="49" spans="1:22" s="10" customFormat="1" ht="54" customHeight="1" x14ac:dyDescent="0.25">
      <c r="A49" s="94"/>
      <c r="B49" s="98"/>
      <c r="C49" s="1">
        <f t="shared" si="3"/>
        <v>40</v>
      </c>
      <c r="D49" s="5" t="s">
        <v>52</v>
      </c>
      <c r="E49" s="19">
        <v>158</v>
      </c>
      <c r="F49" s="18">
        <f t="shared" si="0"/>
        <v>83335.443037974677</v>
      </c>
      <c r="G49" s="23">
        <f t="shared" si="1"/>
        <v>13037000</v>
      </c>
      <c r="H49" s="8">
        <v>130000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2">
        <f t="shared" si="2"/>
        <v>13167000</v>
      </c>
      <c r="S49" s="15">
        <v>13037000</v>
      </c>
      <c r="T49" s="15"/>
      <c r="U49" s="15"/>
      <c r="V49" s="15"/>
    </row>
    <row r="50" spans="1:22" s="10" customFormat="1" ht="54" customHeight="1" x14ac:dyDescent="0.25">
      <c r="A50" s="94"/>
      <c r="B50" s="98"/>
      <c r="C50" s="1">
        <f t="shared" si="3"/>
        <v>41</v>
      </c>
      <c r="D50" s="5" t="s">
        <v>53</v>
      </c>
      <c r="E50" s="19">
        <v>437</v>
      </c>
      <c r="F50" s="18">
        <f t="shared" si="0"/>
        <v>73501.601830663611</v>
      </c>
      <c r="G50" s="23">
        <f t="shared" si="1"/>
        <v>31759200</v>
      </c>
      <c r="H50" s="8">
        <v>361000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2">
        <f t="shared" si="2"/>
        <v>32120200</v>
      </c>
      <c r="S50" s="15">
        <v>31629000</v>
      </c>
      <c r="T50" s="15">
        <v>130200</v>
      </c>
      <c r="U50" s="15"/>
      <c r="V50" s="15"/>
    </row>
    <row r="51" spans="1:22" s="10" customFormat="1" ht="54" customHeight="1" x14ac:dyDescent="0.25">
      <c r="A51" s="94"/>
      <c r="B51" s="98"/>
      <c r="C51" s="1">
        <f t="shared" si="3"/>
        <v>42</v>
      </c>
      <c r="D51" s="5" t="s">
        <v>54</v>
      </c>
      <c r="E51" s="19">
        <v>233</v>
      </c>
      <c r="F51" s="18">
        <f t="shared" si="0"/>
        <v>83442.060085836914</v>
      </c>
      <c r="G51" s="23">
        <f t="shared" si="1"/>
        <v>19250000</v>
      </c>
      <c r="H51" s="8">
        <v>192000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2">
        <f t="shared" si="2"/>
        <v>19442000</v>
      </c>
      <c r="S51" s="15">
        <v>19250000</v>
      </c>
      <c r="T51" s="15"/>
      <c r="U51" s="15"/>
      <c r="V51" s="15"/>
    </row>
    <row r="52" spans="1:22" s="10" customFormat="1" ht="54" customHeight="1" x14ac:dyDescent="0.25">
      <c r="A52" s="94"/>
      <c r="B52" s="98"/>
      <c r="C52" s="1">
        <f t="shared" si="3"/>
        <v>43</v>
      </c>
      <c r="D52" s="5" t="s">
        <v>55</v>
      </c>
      <c r="E52" s="19">
        <v>382</v>
      </c>
      <c r="F52" s="18">
        <f t="shared" si="0"/>
        <v>74507.853403141358</v>
      </c>
      <c r="G52" s="23">
        <f t="shared" si="1"/>
        <v>28147000</v>
      </c>
      <c r="H52" s="8">
        <v>315000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2">
        <f t="shared" si="2"/>
        <v>28462000</v>
      </c>
      <c r="S52" s="15">
        <v>28147000</v>
      </c>
      <c r="T52" s="15"/>
      <c r="U52" s="15"/>
      <c r="V52" s="15"/>
    </row>
    <row r="53" spans="1:22" s="10" customFormat="1" ht="54" customHeight="1" x14ac:dyDescent="0.25">
      <c r="A53" s="94"/>
      <c r="B53" s="98"/>
      <c r="C53" s="1">
        <f t="shared" si="3"/>
        <v>44</v>
      </c>
      <c r="D53" s="5" t="s">
        <v>56</v>
      </c>
      <c r="E53" s="19">
        <v>424</v>
      </c>
      <c r="F53" s="18">
        <f t="shared" si="0"/>
        <v>77684.433962264156</v>
      </c>
      <c r="G53" s="23">
        <f t="shared" si="1"/>
        <v>32592200</v>
      </c>
      <c r="H53" s="8">
        <v>346000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2">
        <f t="shared" si="2"/>
        <v>32938200</v>
      </c>
      <c r="S53" s="15">
        <v>32462000</v>
      </c>
      <c r="T53" s="15">
        <v>130200</v>
      </c>
      <c r="U53" s="15"/>
      <c r="V53" s="15"/>
    </row>
    <row r="54" spans="1:22" s="10" customFormat="1" ht="54" customHeight="1" x14ac:dyDescent="0.25">
      <c r="A54" s="94"/>
      <c r="B54" s="98"/>
      <c r="C54" s="1">
        <f t="shared" si="3"/>
        <v>45</v>
      </c>
      <c r="D54" s="5" t="s">
        <v>57</v>
      </c>
      <c r="E54" s="19">
        <v>423</v>
      </c>
      <c r="F54" s="18">
        <f t="shared" si="0"/>
        <v>77120.56737588653</v>
      </c>
      <c r="G54" s="23">
        <f t="shared" si="1"/>
        <v>32273000</v>
      </c>
      <c r="H54" s="8">
        <v>349000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2">
        <f t="shared" si="2"/>
        <v>32622000</v>
      </c>
      <c r="S54" s="15">
        <v>32273000</v>
      </c>
      <c r="T54" s="15"/>
      <c r="U54" s="15"/>
      <c r="V54" s="15"/>
    </row>
    <row r="55" spans="1:22" s="10" customFormat="1" ht="54" customHeight="1" x14ac:dyDescent="0.25">
      <c r="A55" s="94"/>
      <c r="B55" s="98"/>
      <c r="C55" s="1">
        <f t="shared" si="3"/>
        <v>46</v>
      </c>
      <c r="D55" s="5" t="s">
        <v>58</v>
      </c>
      <c r="E55" s="19">
        <v>211</v>
      </c>
      <c r="F55" s="18">
        <f t="shared" si="0"/>
        <v>75436.018957345965</v>
      </c>
      <c r="G55" s="23">
        <f t="shared" si="1"/>
        <v>15743000</v>
      </c>
      <c r="H55" s="8">
        <v>174000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2">
        <f t="shared" si="2"/>
        <v>15917000</v>
      </c>
      <c r="S55" s="15">
        <v>15743000</v>
      </c>
      <c r="T55" s="15"/>
      <c r="U55" s="15"/>
      <c r="V55" s="15"/>
    </row>
    <row r="56" spans="1:22" s="10" customFormat="1" ht="54" customHeight="1" x14ac:dyDescent="0.25">
      <c r="A56" s="94"/>
      <c r="B56" s="98"/>
      <c r="C56" s="1">
        <f t="shared" si="3"/>
        <v>47</v>
      </c>
      <c r="D56" s="5" t="s">
        <v>59</v>
      </c>
      <c r="E56" s="19">
        <v>0</v>
      </c>
      <c r="F56" s="18">
        <v>0</v>
      </c>
      <c r="G56" s="23">
        <f t="shared" si="1"/>
        <v>10675000</v>
      </c>
      <c r="H56" s="8">
        <v>116000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2">
        <f t="shared" si="2"/>
        <v>10791000</v>
      </c>
      <c r="S56" s="15">
        <v>10675000</v>
      </c>
      <c r="T56" s="15"/>
      <c r="U56" s="15"/>
      <c r="V56" s="15"/>
    </row>
    <row r="57" spans="1:22" s="10" customFormat="1" ht="54" customHeight="1" x14ac:dyDescent="0.25">
      <c r="A57" s="94"/>
      <c r="B57" s="98"/>
      <c r="C57" s="1">
        <f t="shared" si="3"/>
        <v>48</v>
      </c>
      <c r="D57" s="5" t="s">
        <v>60</v>
      </c>
      <c r="E57" s="19">
        <v>85</v>
      </c>
      <c r="F57" s="18">
        <f t="shared" si="0"/>
        <v>70952.941176470587</v>
      </c>
      <c r="G57" s="23">
        <f t="shared" si="1"/>
        <v>5961000</v>
      </c>
      <c r="H57" s="8">
        <v>70000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2">
        <f t="shared" si="2"/>
        <v>6031000</v>
      </c>
      <c r="S57" s="15">
        <v>5961000</v>
      </c>
      <c r="T57" s="15"/>
      <c r="U57" s="15"/>
      <c r="V57" s="15"/>
    </row>
    <row r="58" spans="1:22" s="10" customFormat="1" ht="54" customHeight="1" x14ac:dyDescent="0.25">
      <c r="A58" s="94"/>
      <c r="B58" s="98"/>
      <c r="C58" s="1">
        <f t="shared" si="3"/>
        <v>49</v>
      </c>
      <c r="D58" s="5" t="s">
        <v>61</v>
      </c>
      <c r="E58" s="19">
        <v>223</v>
      </c>
      <c r="F58" s="18">
        <f t="shared" si="0"/>
        <v>87461.88340807175</v>
      </c>
      <c r="G58" s="23">
        <f t="shared" si="1"/>
        <v>19320000</v>
      </c>
      <c r="H58" s="8">
        <v>184000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2">
        <f t="shared" si="2"/>
        <v>19504000</v>
      </c>
      <c r="S58" s="15">
        <v>19320000</v>
      </c>
      <c r="T58" s="15"/>
      <c r="U58" s="15"/>
      <c r="V58" s="15"/>
    </row>
    <row r="59" spans="1:22" s="10" customFormat="1" ht="54" customHeight="1" x14ac:dyDescent="0.25">
      <c r="A59" s="94"/>
      <c r="B59" s="98"/>
      <c r="C59" s="1">
        <f t="shared" si="3"/>
        <v>50</v>
      </c>
      <c r="D59" s="5" t="s">
        <v>62</v>
      </c>
      <c r="E59" s="19">
        <v>354</v>
      </c>
      <c r="F59" s="18">
        <f t="shared" si="0"/>
        <v>77725.988700564965</v>
      </c>
      <c r="G59" s="23">
        <f t="shared" si="1"/>
        <v>27223000</v>
      </c>
      <c r="H59" s="8">
        <v>292000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2">
        <f t="shared" si="2"/>
        <v>27515000</v>
      </c>
      <c r="S59" s="15">
        <v>27223000</v>
      </c>
      <c r="T59" s="15"/>
      <c r="U59" s="15"/>
      <c r="V59" s="15"/>
    </row>
    <row r="60" spans="1:22" s="10" customFormat="1" ht="54" customHeight="1" x14ac:dyDescent="0.25">
      <c r="A60" s="94"/>
      <c r="B60" s="98"/>
      <c r="C60" s="1">
        <f t="shared" si="3"/>
        <v>51</v>
      </c>
      <c r="D60" s="5" t="s">
        <v>63</v>
      </c>
      <c r="E60" s="19">
        <v>287</v>
      </c>
      <c r="F60" s="18">
        <f t="shared" si="0"/>
        <v>73435.540069686409</v>
      </c>
      <c r="G60" s="23">
        <f t="shared" si="1"/>
        <v>20839000</v>
      </c>
      <c r="H60" s="8">
        <v>237000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2">
        <f t="shared" si="2"/>
        <v>21076000</v>
      </c>
      <c r="S60" s="15">
        <v>20839000</v>
      </c>
      <c r="T60" s="15"/>
      <c r="U60" s="15"/>
      <c r="V60" s="15"/>
    </row>
    <row r="61" spans="1:22" s="10" customFormat="1" ht="54" customHeight="1" x14ac:dyDescent="0.25">
      <c r="A61" s="94"/>
      <c r="B61" s="98"/>
      <c r="C61" s="1">
        <f t="shared" si="3"/>
        <v>52</v>
      </c>
      <c r="D61" s="5" t="s">
        <v>64</v>
      </c>
      <c r="E61" s="19">
        <v>106</v>
      </c>
      <c r="F61" s="18">
        <f t="shared" si="0"/>
        <v>70641.509433962259</v>
      </c>
      <c r="G61" s="23">
        <f t="shared" si="1"/>
        <v>7401000</v>
      </c>
      <c r="H61" s="8">
        <v>87000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2">
        <f t="shared" si="2"/>
        <v>7488000</v>
      </c>
      <c r="S61" s="15">
        <v>7401000</v>
      </c>
      <c r="T61" s="15"/>
      <c r="U61" s="15"/>
      <c r="V61" s="15"/>
    </row>
    <row r="62" spans="1:22" s="10" customFormat="1" ht="54" customHeight="1" x14ac:dyDescent="0.25">
      <c r="A62" s="94"/>
      <c r="B62" s="98"/>
      <c r="C62" s="1">
        <f t="shared" si="3"/>
        <v>53</v>
      </c>
      <c r="D62" s="5" t="s">
        <v>65</v>
      </c>
      <c r="E62" s="19">
        <v>108</v>
      </c>
      <c r="F62" s="18">
        <f t="shared" si="0"/>
        <v>70962.962962962964</v>
      </c>
      <c r="G62" s="23">
        <f t="shared" si="1"/>
        <v>7575000</v>
      </c>
      <c r="H62" s="8">
        <v>89000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2">
        <f t="shared" si="2"/>
        <v>7664000</v>
      </c>
      <c r="S62" s="15">
        <v>7575000</v>
      </c>
      <c r="T62" s="15"/>
      <c r="U62" s="15"/>
      <c r="V62" s="15"/>
    </row>
    <row r="63" spans="1:22" s="10" customFormat="1" ht="54" customHeight="1" x14ac:dyDescent="0.25">
      <c r="A63" s="94"/>
      <c r="B63" s="98"/>
      <c r="C63" s="1">
        <f t="shared" si="3"/>
        <v>54</v>
      </c>
      <c r="D63" s="5" t="s">
        <v>66</v>
      </c>
      <c r="E63" s="19">
        <v>145</v>
      </c>
      <c r="F63" s="18">
        <f t="shared" si="0"/>
        <v>99717.241379310348</v>
      </c>
      <c r="G63" s="23">
        <f t="shared" si="1"/>
        <v>14339000</v>
      </c>
      <c r="H63" s="8">
        <v>120000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2">
        <f t="shared" si="2"/>
        <v>14459000</v>
      </c>
      <c r="S63" s="15">
        <v>14339000</v>
      </c>
      <c r="T63" s="15"/>
      <c r="U63" s="15"/>
      <c r="V63" s="15"/>
    </row>
    <row r="64" spans="1:22" s="10" customFormat="1" ht="54" customHeight="1" x14ac:dyDescent="0.25">
      <c r="A64" s="94"/>
      <c r="B64" s="98"/>
      <c r="C64" s="1">
        <f t="shared" si="3"/>
        <v>55</v>
      </c>
      <c r="D64" s="5" t="s">
        <v>67</v>
      </c>
      <c r="E64" s="19">
        <v>350</v>
      </c>
      <c r="F64" s="18">
        <f t="shared" si="0"/>
        <v>81991.428571428565</v>
      </c>
      <c r="G64" s="23">
        <f t="shared" si="1"/>
        <v>28408000</v>
      </c>
      <c r="H64" s="8">
        <v>289000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2">
        <f t="shared" si="2"/>
        <v>28697000</v>
      </c>
      <c r="S64" s="15">
        <v>28408000</v>
      </c>
      <c r="T64" s="15"/>
      <c r="U64" s="15"/>
      <c r="V64" s="15"/>
    </row>
    <row r="65" spans="1:26" s="10" customFormat="1" ht="54" customHeight="1" x14ac:dyDescent="0.25">
      <c r="A65" s="94"/>
      <c r="B65" s="98"/>
      <c r="C65" s="1">
        <f t="shared" si="3"/>
        <v>56</v>
      </c>
      <c r="D65" s="5" t="s">
        <v>68</v>
      </c>
      <c r="E65" s="19">
        <v>114</v>
      </c>
      <c r="F65" s="18">
        <f t="shared" si="0"/>
        <v>92543.859649122809</v>
      </c>
      <c r="G65" s="23">
        <f t="shared" si="1"/>
        <v>10456000</v>
      </c>
      <c r="H65" s="8">
        <v>94000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2">
        <f t="shared" si="2"/>
        <v>10550000</v>
      </c>
      <c r="S65" s="15">
        <v>10456000</v>
      </c>
      <c r="T65" s="15"/>
      <c r="U65" s="15"/>
      <c r="V65" s="15"/>
    </row>
    <row r="66" spans="1:26" s="10" customFormat="1" ht="54" customHeight="1" x14ac:dyDescent="0.25">
      <c r="A66" s="94"/>
      <c r="B66" s="98"/>
      <c r="C66" s="1">
        <f t="shared" si="3"/>
        <v>57</v>
      </c>
      <c r="D66" s="5" t="s">
        <v>69</v>
      </c>
      <c r="E66" s="19">
        <v>72</v>
      </c>
      <c r="F66" s="18">
        <f t="shared" si="0"/>
        <v>102347.22222222222</v>
      </c>
      <c r="G66" s="23">
        <f t="shared" si="1"/>
        <v>7310000</v>
      </c>
      <c r="H66" s="8">
        <v>59000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2">
        <f t="shared" si="2"/>
        <v>7369000</v>
      </c>
      <c r="S66" s="15">
        <v>7310000</v>
      </c>
      <c r="T66" s="15"/>
      <c r="U66" s="15"/>
      <c r="V66" s="15"/>
    </row>
    <row r="67" spans="1:26" s="10" customFormat="1" ht="54" customHeight="1" x14ac:dyDescent="0.25">
      <c r="A67" s="94"/>
      <c r="B67" s="98"/>
      <c r="C67" s="1">
        <f t="shared" si="3"/>
        <v>58</v>
      </c>
      <c r="D67" s="5" t="s">
        <v>70</v>
      </c>
      <c r="E67" s="19">
        <v>342</v>
      </c>
      <c r="F67" s="18">
        <f t="shared" si="0"/>
        <v>71786.549707602346</v>
      </c>
      <c r="G67" s="23">
        <f t="shared" si="1"/>
        <v>24269000</v>
      </c>
      <c r="H67" s="8">
        <v>282000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2">
        <f t="shared" si="2"/>
        <v>24551000</v>
      </c>
      <c r="S67" s="15">
        <v>24269000</v>
      </c>
      <c r="T67" s="15"/>
      <c r="U67" s="15"/>
      <c r="V67" s="15"/>
    </row>
    <row r="68" spans="1:26" s="10" customFormat="1" ht="54" customHeight="1" x14ac:dyDescent="0.25">
      <c r="A68" s="94"/>
      <c r="B68" s="98"/>
      <c r="C68" s="1">
        <f t="shared" si="3"/>
        <v>59</v>
      </c>
      <c r="D68" s="5" t="s">
        <v>71</v>
      </c>
      <c r="E68" s="19">
        <v>166</v>
      </c>
      <c r="F68" s="18">
        <f t="shared" si="0"/>
        <v>78228.915662650601</v>
      </c>
      <c r="G68" s="23">
        <f t="shared" si="1"/>
        <v>12849000</v>
      </c>
      <c r="H68" s="8">
        <v>137000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2">
        <f t="shared" si="2"/>
        <v>12986000</v>
      </c>
      <c r="S68" s="15">
        <v>12849000</v>
      </c>
      <c r="T68" s="15"/>
      <c r="U68" s="15"/>
      <c r="V68" s="15"/>
    </row>
    <row r="69" spans="1:26" s="10" customFormat="1" ht="54" customHeight="1" x14ac:dyDescent="0.25">
      <c r="A69" s="94"/>
      <c r="B69" s="98"/>
      <c r="C69" s="1">
        <f t="shared" si="3"/>
        <v>60</v>
      </c>
      <c r="D69" s="5" t="s">
        <v>72</v>
      </c>
      <c r="E69" s="19">
        <v>145</v>
      </c>
      <c r="F69" s="18">
        <f t="shared" si="0"/>
        <v>80682.758620689652</v>
      </c>
      <c r="G69" s="23">
        <f t="shared" si="1"/>
        <v>11579000</v>
      </c>
      <c r="H69" s="8">
        <v>120000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2">
        <f t="shared" si="2"/>
        <v>11699000</v>
      </c>
      <c r="S69" s="15">
        <v>11579000</v>
      </c>
      <c r="T69" s="15"/>
      <c r="U69" s="15"/>
      <c r="V69" s="15"/>
    </row>
    <row r="70" spans="1:26" s="10" customFormat="1" ht="54" customHeight="1" x14ac:dyDescent="0.25">
      <c r="A70" s="94"/>
      <c r="B70" s="98"/>
      <c r="C70" s="1">
        <f t="shared" si="3"/>
        <v>61</v>
      </c>
      <c r="D70" s="5" t="s">
        <v>73</v>
      </c>
      <c r="E70" s="19">
        <v>166</v>
      </c>
      <c r="F70" s="18">
        <f t="shared" si="0"/>
        <v>97313.253012048197</v>
      </c>
      <c r="G70" s="23">
        <f t="shared" si="1"/>
        <v>16017000</v>
      </c>
      <c r="H70" s="8">
        <v>137000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2">
        <f t="shared" si="2"/>
        <v>16154000</v>
      </c>
      <c r="S70" s="15">
        <v>16017000</v>
      </c>
      <c r="T70" s="15"/>
      <c r="U70" s="15"/>
      <c r="V70" s="15"/>
    </row>
    <row r="71" spans="1:26" s="10" customFormat="1" ht="54" customHeight="1" x14ac:dyDescent="0.25">
      <c r="A71" s="94"/>
      <c r="B71" s="98"/>
      <c r="C71" s="1">
        <f t="shared" si="3"/>
        <v>62</v>
      </c>
      <c r="D71" s="5" t="s">
        <v>74</v>
      </c>
      <c r="E71" s="19">
        <v>425</v>
      </c>
      <c r="F71" s="18">
        <f t="shared" si="0"/>
        <v>79249.411764705888</v>
      </c>
      <c r="G71" s="23">
        <f t="shared" si="1"/>
        <v>33330000</v>
      </c>
      <c r="H71" s="8">
        <v>351000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2">
        <f t="shared" si="2"/>
        <v>33681000</v>
      </c>
      <c r="S71" s="15">
        <v>33330000</v>
      </c>
      <c r="T71" s="15"/>
      <c r="U71" s="15"/>
      <c r="V71" s="15"/>
    </row>
    <row r="72" spans="1:26" s="10" customFormat="1" ht="54" customHeight="1" x14ac:dyDescent="0.25">
      <c r="A72" s="94"/>
      <c r="B72" s="98"/>
      <c r="C72" s="1">
        <f t="shared" si="3"/>
        <v>63</v>
      </c>
      <c r="D72" s="5" t="s">
        <v>75</v>
      </c>
      <c r="E72" s="19">
        <v>170</v>
      </c>
      <c r="F72" s="18">
        <f t="shared" si="0"/>
        <v>99305.882352941175</v>
      </c>
      <c r="G72" s="23">
        <f t="shared" si="1"/>
        <v>16742000</v>
      </c>
      <c r="H72" s="8">
        <v>140000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2">
        <f t="shared" si="2"/>
        <v>16882000</v>
      </c>
      <c r="S72" s="15">
        <v>16742000</v>
      </c>
      <c r="T72" s="15"/>
      <c r="U72" s="15"/>
      <c r="V72" s="15"/>
    </row>
    <row r="73" spans="1:26" s="10" customFormat="1" ht="54" customHeight="1" x14ac:dyDescent="0.25">
      <c r="A73" s="94"/>
      <c r="B73" s="98"/>
      <c r="C73" s="1">
        <f t="shared" si="3"/>
        <v>64</v>
      </c>
      <c r="D73" s="5" t="s">
        <v>76</v>
      </c>
      <c r="E73" s="19">
        <v>309</v>
      </c>
      <c r="F73" s="18">
        <f t="shared" si="0"/>
        <v>104559.87055016181</v>
      </c>
      <c r="G73" s="23">
        <f t="shared" si="1"/>
        <v>32058000</v>
      </c>
      <c r="H73" s="8">
        <v>251000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2">
        <f t="shared" si="2"/>
        <v>32309000</v>
      </c>
      <c r="S73" s="15">
        <v>32058000</v>
      </c>
      <c r="T73" s="15"/>
      <c r="U73" s="15"/>
      <c r="V73" s="15"/>
    </row>
    <row r="74" spans="1:26" s="10" customFormat="1" ht="54" customHeight="1" x14ac:dyDescent="0.25">
      <c r="A74" s="94"/>
      <c r="B74" s="98"/>
      <c r="C74" s="1">
        <f t="shared" si="3"/>
        <v>65</v>
      </c>
      <c r="D74" s="5" t="s">
        <v>77</v>
      </c>
      <c r="E74" s="19">
        <v>380</v>
      </c>
      <c r="F74" s="18">
        <f t="shared" si="0"/>
        <v>72500</v>
      </c>
      <c r="G74" s="23">
        <f t="shared" si="1"/>
        <v>27236000</v>
      </c>
      <c r="H74" s="8">
        <v>314000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2">
        <f t="shared" si="2"/>
        <v>27550000</v>
      </c>
      <c r="S74" s="15">
        <v>27236000</v>
      </c>
      <c r="T74" s="15"/>
      <c r="U74" s="15"/>
      <c r="V74" s="15"/>
    </row>
    <row r="75" spans="1:26" s="10" customFormat="1" ht="54" customHeight="1" x14ac:dyDescent="0.25">
      <c r="A75" s="94"/>
      <c r="B75" s="98"/>
      <c r="C75" s="1">
        <f t="shared" si="3"/>
        <v>66</v>
      </c>
      <c r="D75" s="5" t="s">
        <v>78</v>
      </c>
      <c r="E75" s="19">
        <v>391</v>
      </c>
      <c r="F75" s="18">
        <f t="shared" ref="F75:F138" si="4">Q75/E75</f>
        <v>77314.578005115094</v>
      </c>
      <c r="G75" s="23">
        <f t="shared" ref="G75:G77" si="5">S75+T75</f>
        <v>29907000</v>
      </c>
      <c r="H75" s="8">
        <v>323000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2">
        <f t="shared" ref="Q75:Q77" si="6">SUM(G75:I75)</f>
        <v>30230000</v>
      </c>
      <c r="S75" s="15">
        <v>29907000</v>
      </c>
      <c r="T75" s="15"/>
      <c r="U75" s="15"/>
      <c r="V75" s="15"/>
    </row>
    <row r="76" spans="1:26" s="10" customFormat="1" ht="54" customHeight="1" x14ac:dyDescent="0.25">
      <c r="A76" s="94"/>
      <c r="B76" s="98"/>
      <c r="C76" s="1">
        <f t="shared" ref="C76:C77" si="7">C75+1</f>
        <v>67</v>
      </c>
      <c r="D76" s="5" t="s">
        <v>79</v>
      </c>
      <c r="E76" s="19">
        <v>57</v>
      </c>
      <c r="F76" s="18">
        <f t="shared" si="4"/>
        <v>114703.50877192983</v>
      </c>
      <c r="G76" s="23">
        <f t="shared" si="5"/>
        <v>6491100</v>
      </c>
      <c r="H76" s="8">
        <v>47000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2">
        <f t="shared" si="6"/>
        <v>6538100</v>
      </c>
      <c r="S76" s="15">
        <v>6426000</v>
      </c>
      <c r="T76" s="15">
        <v>65100</v>
      </c>
      <c r="U76" s="15"/>
      <c r="V76" s="15"/>
    </row>
    <row r="77" spans="1:26" s="10" customFormat="1" ht="54" customHeight="1" x14ac:dyDescent="0.25">
      <c r="A77" s="94"/>
      <c r="B77" s="98"/>
      <c r="C77" s="1">
        <f t="shared" si="7"/>
        <v>68</v>
      </c>
      <c r="D77" s="5" t="s">
        <v>80</v>
      </c>
      <c r="E77" s="19">
        <v>110</v>
      </c>
      <c r="F77" s="18">
        <f t="shared" si="4"/>
        <v>74672.727272727279</v>
      </c>
      <c r="G77" s="23">
        <f t="shared" si="5"/>
        <v>8123000</v>
      </c>
      <c r="H77" s="8">
        <v>91000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2">
        <f t="shared" si="6"/>
        <v>8214000</v>
      </c>
      <c r="S77" s="15">
        <v>8123000</v>
      </c>
      <c r="T77" s="15"/>
      <c r="U77" s="15"/>
      <c r="V77" s="15"/>
    </row>
    <row r="78" spans="1:26" s="14" customFormat="1" ht="54" customHeight="1" x14ac:dyDescent="0.25">
      <c r="A78" s="91" t="s">
        <v>10</v>
      </c>
      <c r="B78" s="92"/>
      <c r="C78" s="92"/>
      <c r="D78" s="93"/>
      <c r="E78" s="17">
        <f>SUM(E10:E77)</f>
        <v>14117</v>
      </c>
      <c r="F78" s="18"/>
      <c r="G78" s="6">
        <f>SUM(G10:G77)</f>
        <v>1167677000</v>
      </c>
      <c r="H78" s="6">
        <f t="shared" ref="H78:P78" si="8">SUM(H10:H77)</f>
        <v>12041000</v>
      </c>
      <c r="I78" s="6">
        <f t="shared" si="8"/>
        <v>0</v>
      </c>
      <c r="J78" s="6">
        <f t="shared" si="8"/>
        <v>0</v>
      </c>
      <c r="K78" s="6">
        <f t="shared" si="8"/>
        <v>0</v>
      </c>
      <c r="L78" s="6">
        <f t="shared" si="8"/>
        <v>0</v>
      </c>
      <c r="M78" s="6">
        <f t="shared" si="8"/>
        <v>0</v>
      </c>
      <c r="N78" s="6">
        <f t="shared" si="8"/>
        <v>0</v>
      </c>
      <c r="O78" s="6">
        <f t="shared" si="8"/>
        <v>0</v>
      </c>
      <c r="P78" s="6">
        <f t="shared" si="8"/>
        <v>0</v>
      </c>
      <c r="Q78" s="13">
        <f>SUM(Q10:Q77)</f>
        <v>1179718000</v>
      </c>
      <c r="S78" s="16" t="s">
        <v>104</v>
      </c>
      <c r="T78" s="16" t="s">
        <v>105</v>
      </c>
      <c r="U78" s="16"/>
      <c r="V78" s="16"/>
      <c r="W78" s="14" t="s">
        <v>106</v>
      </c>
      <c r="Y78" s="51" t="s">
        <v>107</v>
      </c>
    </row>
    <row r="79" spans="1:26" s="10" customFormat="1" ht="54" customHeight="1" x14ac:dyDescent="0.25">
      <c r="A79" s="43" t="s">
        <v>10</v>
      </c>
      <c r="B79" s="44"/>
      <c r="C79" s="1">
        <v>1</v>
      </c>
      <c r="D79" s="2" t="s">
        <v>13</v>
      </c>
      <c r="E79" s="41">
        <v>147</v>
      </c>
      <c r="F79" s="18">
        <f t="shared" si="4"/>
        <v>71640.413197278904</v>
      </c>
      <c r="G79" s="7">
        <v>0</v>
      </c>
      <c r="H79" s="7">
        <v>0</v>
      </c>
      <c r="I79" s="7">
        <v>0</v>
      </c>
      <c r="J79" s="7">
        <v>1807387.74</v>
      </c>
      <c r="K79" s="30">
        <f>S79+T79+U79+V79</f>
        <v>7025440</v>
      </c>
      <c r="L79" s="7">
        <v>31860</v>
      </c>
      <c r="M79" s="7">
        <v>5000</v>
      </c>
      <c r="N79" s="7">
        <v>0</v>
      </c>
      <c r="O79" s="7">
        <v>0</v>
      </c>
      <c r="P79" s="7">
        <v>1661452.9999999984</v>
      </c>
      <c r="Q79" s="9">
        <f t="shared" ref="Q79:Q109" si="9">SUM(J79:P79)</f>
        <v>10531140.739999998</v>
      </c>
      <c r="S79" s="15">
        <v>3425000</v>
      </c>
      <c r="T79" s="15">
        <v>3600440</v>
      </c>
      <c r="U79" s="15"/>
      <c r="V79" s="15"/>
      <c r="W79" s="15">
        <v>3548428.1757916142</v>
      </c>
      <c r="X79" s="37"/>
      <c r="Y79" s="45">
        <v>20938140.739999998</v>
      </c>
      <c r="Z79" s="15">
        <f>Y79-T79-S79-H10-G10-J79-L79-M79</f>
        <v>1661452.9999999984</v>
      </c>
    </row>
    <row r="80" spans="1:26" s="10" customFormat="1" ht="54" customHeight="1" x14ac:dyDescent="0.25">
      <c r="A80" s="94" t="s">
        <v>11</v>
      </c>
      <c r="B80" s="95" t="s">
        <v>12</v>
      </c>
      <c r="C80" s="1">
        <f>C79+1</f>
        <v>2</v>
      </c>
      <c r="D80" s="2" t="s">
        <v>14</v>
      </c>
      <c r="E80" s="41">
        <v>175</v>
      </c>
      <c r="F80" s="18">
        <f t="shared" si="4"/>
        <v>85603.785828571432</v>
      </c>
      <c r="G80" s="7">
        <v>0</v>
      </c>
      <c r="H80" s="7">
        <v>0</v>
      </c>
      <c r="I80" s="7">
        <v>0</v>
      </c>
      <c r="J80" s="7">
        <v>1756824.52</v>
      </c>
      <c r="K80" s="30">
        <f t="shared" ref="K80:K143" si="10">S80+T80+U80+V80</f>
        <v>7062010</v>
      </c>
      <c r="L80" s="7">
        <v>35000</v>
      </c>
      <c r="M80" s="7">
        <v>0</v>
      </c>
      <c r="N80" s="7">
        <v>0</v>
      </c>
      <c r="O80" s="7">
        <v>0</v>
      </c>
      <c r="P80" s="7">
        <v>6126828</v>
      </c>
      <c r="Q80" s="9">
        <f t="shared" si="9"/>
        <v>14980662.52</v>
      </c>
      <c r="S80" s="15">
        <v>4008000</v>
      </c>
      <c r="T80" s="15">
        <v>3054010</v>
      </c>
      <c r="U80" s="15"/>
      <c r="V80" s="15"/>
      <c r="W80" s="15">
        <v>8015164.9545709956</v>
      </c>
      <c r="X80" s="37"/>
      <c r="Y80" s="45">
        <v>28407662.52</v>
      </c>
      <c r="Z80" s="15">
        <f t="shared" ref="Z80:Z143" si="11">Y80-T80-S80-H11-G11-J80-L80-M80</f>
        <v>6126828</v>
      </c>
    </row>
    <row r="81" spans="1:26" s="10" customFormat="1" ht="54" customHeight="1" x14ac:dyDescent="0.25">
      <c r="A81" s="94"/>
      <c r="B81" s="95"/>
      <c r="C81" s="1">
        <f t="shared" ref="C81:C144" si="12">C80+1</f>
        <v>3</v>
      </c>
      <c r="D81" s="3" t="s">
        <v>15</v>
      </c>
      <c r="E81" s="41">
        <v>329</v>
      </c>
      <c r="F81" s="18">
        <f t="shared" si="4"/>
        <v>66042.30689969605</v>
      </c>
      <c r="G81" s="7">
        <v>0</v>
      </c>
      <c r="H81" s="7">
        <v>0</v>
      </c>
      <c r="I81" s="7">
        <v>0</v>
      </c>
      <c r="J81" s="7">
        <v>3030679.97</v>
      </c>
      <c r="K81" s="30">
        <f t="shared" si="10"/>
        <v>15229500</v>
      </c>
      <c r="L81" s="7">
        <v>30000</v>
      </c>
      <c r="M81" s="7">
        <v>0</v>
      </c>
      <c r="N81" s="7">
        <v>0</v>
      </c>
      <c r="O81" s="7">
        <v>0</v>
      </c>
      <c r="P81" s="7">
        <v>3437738.9999999986</v>
      </c>
      <c r="Q81" s="9">
        <f t="shared" si="9"/>
        <v>21727918.969999999</v>
      </c>
      <c r="S81" s="15">
        <v>7474000</v>
      </c>
      <c r="T81" s="15">
        <v>7755500</v>
      </c>
      <c r="U81" s="15"/>
      <c r="V81" s="15"/>
      <c r="W81" s="15">
        <v>6577621.6142689101</v>
      </c>
      <c r="X81" s="37"/>
      <c r="Y81" s="45">
        <v>46662918.969999999</v>
      </c>
      <c r="Z81" s="15">
        <f t="shared" si="11"/>
        <v>3437738.9999999986</v>
      </c>
    </row>
    <row r="82" spans="1:26" s="10" customFormat="1" ht="54" customHeight="1" x14ac:dyDescent="0.25">
      <c r="A82" s="94"/>
      <c r="B82" s="95"/>
      <c r="C82" s="1">
        <f t="shared" si="12"/>
        <v>4</v>
      </c>
      <c r="D82" s="4" t="s">
        <v>16</v>
      </c>
      <c r="E82" s="41">
        <f>245+175</f>
        <v>420</v>
      </c>
      <c r="F82" s="18">
        <f t="shared" si="4"/>
        <v>87231.725476190477</v>
      </c>
      <c r="G82" s="7">
        <v>0</v>
      </c>
      <c r="H82" s="7">
        <v>0</v>
      </c>
      <c r="I82" s="7">
        <v>0</v>
      </c>
      <c r="J82" s="7">
        <f>3388891.63+1453367.07</f>
        <v>4842258.7</v>
      </c>
      <c r="K82" s="30">
        <f t="shared" si="10"/>
        <v>22010410</v>
      </c>
      <c r="L82" s="7">
        <f>46000+32700</f>
        <v>78700</v>
      </c>
      <c r="M82" s="7">
        <v>2000</v>
      </c>
      <c r="N82" s="7">
        <v>0</v>
      </c>
      <c r="O82" s="7">
        <v>0</v>
      </c>
      <c r="P82" s="7">
        <v>9703956.0000000037</v>
      </c>
      <c r="Q82" s="9">
        <f t="shared" si="9"/>
        <v>36637324.700000003</v>
      </c>
      <c r="S82" s="15">
        <v>9837000</v>
      </c>
      <c r="T82" s="15">
        <f>7774500+4398910</f>
        <v>12173410</v>
      </c>
      <c r="U82" s="15"/>
      <c r="V82" s="15"/>
      <c r="W82" s="15">
        <v>11566266.692986948</v>
      </c>
      <c r="X82" s="37"/>
      <c r="Y82" s="45">
        <v>69620924.700000003</v>
      </c>
      <c r="Z82" s="15">
        <f t="shared" si="11"/>
        <v>9703956.0000000037</v>
      </c>
    </row>
    <row r="83" spans="1:26" s="10" customFormat="1" ht="54" customHeight="1" x14ac:dyDescent="0.25">
      <c r="A83" s="94"/>
      <c r="B83" s="95"/>
      <c r="C83" s="1">
        <f t="shared" si="12"/>
        <v>5</v>
      </c>
      <c r="D83" s="5" t="s">
        <v>17</v>
      </c>
      <c r="E83" s="19">
        <v>137</v>
      </c>
      <c r="F83" s="18">
        <f t="shared" si="4"/>
        <v>72184.907372262765</v>
      </c>
      <c r="G83" s="7">
        <v>0</v>
      </c>
      <c r="H83" s="7">
        <v>0</v>
      </c>
      <c r="I83" s="7">
        <v>0</v>
      </c>
      <c r="J83" s="7">
        <v>1250472.31</v>
      </c>
      <c r="K83" s="30">
        <f t="shared" si="10"/>
        <v>7215650</v>
      </c>
      <c r="L83" s="7">
        <v>31020.000000000004</v>
      </c>
      <c r="M83" s="7">
        <v>0</v>
      </c>
      <c r="N83" s="7">
        <v>0</v>
      </c>
      <c r="O83" s="7">
        <v>0</v>
      </c>
      <c r="P83" s="7">
        <v>1392189.9999999986</v>
      </c>
      <c r="Q83" s="9">
        <f t="shared" si="9"/>
        <v>9889332.3099999987</v>
      </c>
      <c r="S83" s="15">
        <v>2859000</v>
      </c>
      <c r="T83" s="15">
        <v>4356650</v>
      </c>
      <c r="U83" s="15"/>
      <c r="V83" s="15"/>
      <c r="W83" s="15">
        <v>2706269.1208252581</v>
      </c>
      <c r="X83" s="37"/>
      <c r="Y83" s="45">
        <v>17665332.309999999</v>
      </c>
      <c r="Z83" s="15">
        <f t="shared" si="11"/>
        <v>1392189.9999999986</v>
      </c>
    </row>
    <row r="84" spans="1:26" s="10" customFormat="1" ht="54" customHeight="1" x14ac:dyDescent="0.25">
      <c r="A84" s="94"/>
      <c r="B84" s="95"/>
      <c r="C84" s="1">
        <f t="shared" si="12"/>
        <v>6</v>
      </c>
      <c r="D84" s="5" t="s">
        <v>18</v>
      </c>
      <c r="E84" s="19">
        <v>315</v>
      </c>
      <c r="F84" s="18">
        <f t="shared" si="4"/>
        <v>77154.13193650794</v>
      </c>
      <c r="G84" s="7">
        <v>0</v>
      </c>
      <c r="H84" s="7">
        <v>0</v>
      </c>
      <c r="I84" s="7">
        <v>0</v>
      </c>
      <c r="J84" s="7">
        <v>2359149.56</v>
      </c>
      <c r="K84" s="30">
        <f t="shared" si="10"/>
        <v>13792540</v>
      </c>
      <c r="L84" s="7">
        <v>50000</v>
      </c>
      <c r="M84" s="7">
        <v>5000</v>
      </c>
      <c r="N84" s="7">
        <v>0</v>
      </c>
      <c r="O84" s="7">
        <v>0</v>
      </c>
      <c r="P84" s="7">
        <v>8096862.0000000019</v>
      </c>
      <c r="Q84" s="9">
        <f t="shared" si="9"/>
        <v>24303551.560000002</v>
      </c>
      <c r="S84" s="15">
        <v>6692000</v>
      </c>
      <c r="T84" s="15">
        <v>7100540.0000000009</v>
      </c>
      <c r="U84" s="15"/>
      <c r="V84" s="15"/>
      <c r="W84" s="15">
        <v>10689729.030399824</v>
      </c>
      <c r="X84" s="37"/>
      <c r="Y84" s="45">
        <v>45283651.560000002</v>
      </c>
      <c r="Z84" s="15">
        <f t="shared" si="11"/>
        <v>8096862.0000000019</v>
      </c>
    </row>
    <row r="85" spans="1:26" s="10" customFormat="1" ht="54" customHeight="1" x14ac:dyDescent="0.25">
      <c r="A85" s="94"/>
      <c r="B85" s="95"/>
      <c r="C85" s="1">
        <f t="shared" si="12"/>
        <v>7</v>
      </c>
      <c r="D85" s="5" t="s">
        <v>19</v>
      </c>
      <c r="E85" s="19">
        <v>51</v>
      </c>
      <c r="F85" s="18">
        <f t="shared" si="4"/>
        <v>190630.37000000002</v>
      </c>
      <c r="G85" s="7">
        <v>0</v>
      </c>
      <c r="H85" s="7">
        <v>0</v>
      </c>
      <c r="I85" s="7">
        <v>0</v>
      </c>
      <c r="J85" s="7">
        <v>1151943.8700000001</v>
      </c>
      <c r="K85" s="30">
        <f t="shared" si="10"/>
        <v>6165500</v>
      </c>
      <c r="L85" s="7">
        <v>28000</v>
      </c>
      <c r="M85" s="7">
        <v>0</v>
      </c>
      <c r="N85" s="7">
        <v>0</v>
      </c>
      <c r="O85" s="7">
        <v>0</v>
      </c>
      <c r="P85" s="7">
        <v>2376705.0000000009</v>
      </c>
      <c r="Q85" s="9">
        <f t="shared" si="9"/>
        <v>9722148.870000001</v>
      </c>
      <c r="S85" s="15">
        <v>3319000</v>
      </c>
      <c r="T85" s="15">
        <v>2846500</v>
      </c>
      <c r="U85" s="15"/>
      <c r="V85" s="15"/>
      <c r="W85" s="15">
        <v>3599997.262135921</v>
      </c>
      <c r="X85" s="37"/>
      <c r="Y85" s="45">
        <v>19288148.870000001</v>
      </c>
      <c r="Z85" s="15">
        <f t="shared" si="11"/>
        <v>2376705.0000000009</v>
      </c>
    </row>
    <row r="86" spans="1:26" s="10" customFormat="1" ht="54" customHeight="1" x14ac:dyDescent="0.25">
      <c r="A86" s="94"/>
      <c r="B86" s="95"/>
      <c r="C86" s="1">
        <f t="shared" si="12"/>
        <v>8</v>
      </c>
      <c r="D86" s="5" t="s">
        <v>20</v>
      </c>
      <c r="E86" s="19">
        <v>168</v>
      </c>
      <c r="F86" s="18">
        <f t="shared" si="4"/>
        <v>73824.192142857151</v>
      </c>
      <c r="G86" s="7">
        <v>0</v>
      </c>
      <c r="H86" s="7">
        <v>0</v>
      </c>
      <c r="I86" s="7">
        <v>0</v>
      </c>
      <c r="J86" s="7">
        <v>1585592.28</v>
      </c>
      <c r="K86" s="30">
        <f t="shared" si="10"/>
        <v>8887220</v>
      </c>
      <c r="L86" s="7">
        <v>42500</v>
      </c>
      <c r="M86" s="7">
        <v>10000</v>
      </c>
      <c r="N86" s="7">
        <v>0</v>
      </c>
      <c r="O86" s="7">
        <v>0</v>
      </c>
      <c r="P86" s="7">
        <v>1877152.0000000012</v>
      </c>
      <c r="Q86" s="9">
        <f t="shared" si="9"/>
        <v>12402464.280000001</v>
      </c>
      <c r="S86" s="15">
        <v>4486000</v>
      </c>
      <c r="T86" s="15">
        <v>4401220</v>
      </c>
      <c r="U86" s="15"/>
      <c r="V86" s="15"/>
      <c r="W86" s="15">
        <v>3558088.0361235226</v>
      </c>
      <c r="X86" s="37"/>
      <c r="Y86" s="45">
        <v>25427464.280000001</v>
      </c>
      <c r="Z86" s="15">
        <f t="shared" si="11"/>
        <v>1877152.0000000012</v>
      </c>
    </row>
    <row r="87" spans="1:26" s="10" customFormat="1" ht="54" customHeight="1" x14ac:dyDescent="0.25">
      <c r="A87" s="94"/>
      <c r="B87" s="95"/>
      <c r="C87" s="1">
        <f t="shared" si="12"/>
        <v>9</v>
      </c>
      <c r="D87" s="5" t="s">
        <v>21</v>
      </c>
      <c r="E87" s="19">
        <v>308</v>
      </c>
      <c r="F87" s="18">
        <f t="shared" si="4"/>
        <v>87221.766590909087</v>
      </c>
      <c r="G87" s="7">
        <v>0</v>
      </c>
      <c r="H87" s="7">
        <v>0</v>
      </c>
      <c r="I87" s="7">
        <v>0</v>
      </c>
      <c r="J87" s="7">
        <v>3401066.11</v>
      </c>
      <c r="K87" s="30">
        <f t="shared" si="10"/>
        <v>14831380</v>
      </c>
      <c r="L87" s="7">
        <v>32000</v>
      </c>
      <c r="M87" s="7">
        <v>0</v>
      </c>
      <c r="N87" s="7">
        <v>0</v>
      </c>
      <c r="O87" s="7">
        <v>0</v>
      </c>
      <c r="P87" s="7">
        <v>8599858</v>
      </c>
      <c r="Q87" s="9">
        <f t="shared" si="9"/>
        <v>26864304.109999999</v>
      </c>
      <c r="S87" s="15">
        <v>7048000</v>
      </c>
      <c r="T87" s="15">
        <v>7783379.9999999991</v>
      </c>
      <c r="U87" s="15"/>
      <c r="V87" s="15"/>
      <c r="W87" s="15">
        <v>12194764.05626199</v>
      </c>
      <c r="X87" s="37"/>
      <c r="Y87" s="45">
        <v>50327304.109999999</v>
      </c>
      <c r="Z87" s="15">
        <f t="shared" si="11"/>
        <v>8599858</v>
      </c>
    </row>
    <row r="88" spans="1:26" s="10" customFormat="1" ht="54" customHeight="1" x14ac:dyDescent="0.25">
      <c r="A88" s="94"/>
      <c r="B88" s="95"/>
      <c r="C88" s="1">
        <f t="shared" si="12"/>
        <v>10</v>
      </c>
      <c r="D88" s="5" t="s">
        <v>22</v>
      </c>
      <c r="E88" s="19">
        <v>120</v>
      </c>
      <c r="F88" s="18">
        <f t="shared" si="4"/>
        <v>72816.084500000012</v>
      </c>
      <c r="G88" s="7">
        <v>0</v>
      </c>
      <c r="H88" s="7">
        <v>0</v>
      </c>
      <c r="I88" s="7">
        <v>0</v>
      </c>
      <c r="J88" s="7">
        <v>1016083.14</v>
      </c>
      <c r="K88" s="30">
        <f t="shared" si="10"/>
        <v>6081210</v>
      </c>
      <c r="L88" s="7">
        <v>21600</v>
      </c>
      <c r="M88" s="7">
        <v>3000</v>
      </c>
      <c r="N88" s="7">
        <v>0</v>
      </c>
      <c r="O88" s="7">
        <v>0</v>
      </c>
      <c r="P88" s="7">
        <v>1616037.0000000005</v>
      </c>
      <c r="Q88" s="9">
        <f t="shared" si="9"/>
        <v>8737930.1400000006</v>
      </c>
      <c r="S88" s="15">
        <v>2594000</v>
      </c>
      <c r="T88" s="15">
        <v>3487210</v>
      </c>
      <c r="U88" s="15"/>
      <c r="V88" s="15"/>
      <c r="W88" s="15">
        <v>2689100.207649739</v>
      </c>
      <c r="X88" s="37"/>
      <c r="Y88" s="45">
        <v>17535930.140000001</v>
      </c>
      <c r="Z88" s="15">
        <f t="shared" si="11"/>
        <v>1616037.0000000005</v>
      </c>
    </row>
    <row r="89" spans="1:26" s="10" customFormat="1" ht="54" customHeight="1" x14ac:dyDescent="0.25">
      <c r="A89" s="94"/>
      <c r="B89" s="95"/>
      <c r="C89" s="1">
        <f t="shared" si="12"/>
        <v>11</v>
      </c>
      <c r="D89" s="5" t="s">
        <v>23</v>
      </c>
      <c r="E89" s="19">
        <v>382</v>
      </c>
      <c r="F89" s="18">
        <f t="shared" si="4"/>
        <v>57199.403376963361</v>
      </c>
      <c r="G89" s="7">
        <v>0</v>
      </c>
      <c r="H89" s="7">
        <v>0</v>
      </c>
      <c r="I89" s="7">
        <v>0</v>
      </c>
      <c r="J89" s="7">
        <v>2553545.09</v>
      </c>
      <c r="K89" s="30">
        <f t="shared" si="10"/>
        <v>15352850</v>
      </c>
      <c r="L89" s="7">
        <v>58850</v>
      </c>
      <c r="M89" s="7">
        <v>5000</v>
      </c>
      <c r="N89" s="7">
        <v>0</v>
      </c>
      <c r="O89" s="7">
        <v>0</v>
      </c>
      <c r="P89" s="7">
        <v>3879927.0000000037</v>
      </c>
      <c r="Q89" s="9">
        <f t="shared" si="9"/>
        <v>21850172.090000004</v>
      </c>
      <c r="S89" s="15">
        <v>8703000</v>
      </c>
      <c r="T89" s="15">
        <v>6649849.9999999991</v>
      </c>
      <c r="U89" s="15"/>
      <c r="V89" s="15"/>
      <c r="W89" s="15">
        <v>6576511.367376673</v>
      </c>
      <c r="X89" s="37"/>
      <c r="Y89" s="45">
        <v>50926372.090000004</v>
      </c>
      <c r="Z89" s="15">
        <f t="shared" si="11"/>
        <v>3879927.0000000037</v>
      </c>
    </row>
    <row r="90" spans="1:26" s="10" customFormat="1" ht="54" customHeight="1" x14ac:dyDescent="0.25">
      <c r="A90" s="94"/>
      <c r="B90" s="95"/>
      <c r="C90" s="1">
        <f t="shared" si="12"/>
        <v>12</v>
      </c>
      <c r="D90" s="5" t="s">
        <v>24</v>
      </c>
      <c r="E90" s="19">
        <v>353</v>
      </c>
      <c r="F90" s="18">
        <f t="shared" si="4"/>
        <v>65441.262237960342</v>
      </c>
      <c r="G90" s="7">
        <v>0</v>
      </c>
      <c r="H90" s="7">
        <v>0</v>
      </c>
      <c r="I90" s="7">
        <v>0</v>
      </c>
      <c r="J90" s="7">
        <v>2900080.57</v>
      </c>
      <c r="K90" s="30">
        <f t="shared" si="10"/>
        <v>17341000</v>
      </c>
      <c r="L90" s="7">
        <v>39000</v>
      </c>
      <c r="M90" s="7">
        <v>10000</v>
      </c>
      <c r="N90" s="7">
        <v>0</v>
      </c>
      <c r="O90" s="7">
        <v>0</v>
      </c>
      <c r="P90" s="7">
        <v>2810685.0000000005</v>
      </c>
      <c r="Q90" s="9">
        <f t="shared" si="9"/>
        <v>23100765.57</v>
      </c>
      <c r="S90" s="15">
        <v>8729000</v>
      </c>
      <c r="T90" s="15">
        <v>8612000</v>
      </c>
      <c r="U90" s="15"/>
      <c r="V90" s="15"/>
      <c r="W90" s="15">
        <v>5850209.2792198518</v>
      </c>
      <c r="X90" s="37"/>
      <c r="Y90" s="45">
        <v>51601765.57</v>
      </c>
      <c r="Z90" s="15">
        <f t="shared" si="11"/>
        <v>2810685.0000000005</v>
      </c>
    </row>
    <row r="91" spans="1:26" s="10" customFormat="1" ht="54" customHeight="1" x14ac:dyDescent="0.25">
      <c r="A91" s="94"/>
      <c r="B91" s="95"/>
      <c r="C91" s="1">
        <f t="shared" si="12"/>
        <v>13</v>
      </c>
      <c r="D91" s="5" t="s">
        <v>25</v>
      </c>
      <c r="E91" s="19">
        <v>297</v>
      </c>
      <c r="F91" s="18">
        <f t="shared" si="4"/>
        <v>62008.991279461268</v>
      </c>
      <c r="G91" s="7">
        <v>0</v>
      </c>
      <c r="H91" s="7">
        <v>0</v>
      </c>
      <c r="I91" s="7">
        <v>0</v>
      </c>
      <c r="J91" s="7">
        <v>2635415.41</v>
      </c>
      <c r="K91" s="30">
        <f t="shared" si="10"/>
        <v>13084000</v>
      </c>
      <c r="L91" s="7">
        <v>29000</v>
      </c>
      <c r="M91" s="7">
        <v>3000</v>
      </c>
      <c r="N91" s="7">
        <v>0</v>
      </c>
      <c r="O91" s="7">
        <v>0</v>
      </c>
      <c r="P91" s="7">
        <v>2665254.9999999963</v>
      </c>
      <c r="Q91" s="9">
        <f t="shared" si="9"/>
        <v>18416670.409999996</v>
      </c>
      <c r="S91" s="15">
        <v>6274000</v>
      </c>
      <c r="T91" s="15">
        <v>6810000</v>
      </c>
      <c r="U91" s="15"/>
      <c r="V91" s="15"/>
      <c r="W91" s="15">
        <v>5397664.9268730674</v>
      </c>
      <c r="X91" s="37"/>
      <c r="Y91" s="45">
        <v>39791670.409999996</v>
      </c>
      <c r="Z91" s="15">
        <f t="shared" si="11"/>
        <v>2665254.9999999963</v>
      </c>
    </row>
    <row r="92" spans="1:26" s="10" customFormat="1" ht="54" customHeight="1" x14ac:dyDescent="0.25">
      <c r="A92" s="94"/>
      <c r="B92" s="95"/>
      <c r="C92" s="1">
        <f t="shared" si="12"/>
        <v>14</v>
      </c>
      <c r="D92" s="5" t="s">
        <v>26</v>
      </c>
      <c r="E92" s="19">
        <v>140</v>
      </c>
      <c r="F92" s="18">
        <f t="shared" si="4"/>
        <v>80474.571500000005</v>
      </c>
      <c r="G92" s="7">
        <v>0</v>
      </c>
      <c r="H92" s="7">
        <v>0</v>
      </c>
      <c r="I92" s="7">
        <v>0</v>
      </c>
      <c r="J92" s="7">
        <v>1283576.01</v>
      </c>
      <c r="K92" s="30">
        <f t="shared" si="10"/>
        <v>7813430</v>
      </c>
      <c r="L92" s="7">
        <v>31000</v>
      </c>
      <c r="M92" s="7">
        <v>5000</v>
      </c>
      <c r="N92" s="7">
        <v>0</v>
      </c>
      <c r="O92" s="7">
        <v>0</v>
      </c>
      <c r="P92" s="7">
        <v>2133434.0000000019</v>
      </c>
      <c r="Q92" s="9">
        <f t="shared" si="9"/>
        <v>11266440.010000002</v>
      </c>
      <c r="S92" s="15">
        <v>3075000</v>
      </c>
      <c r="T92" s="15">
        <v>4738430</v>
      </c>
      <c r="U92" s="15"/>
      <c r="V92" s="15"/>
      <c r="W92" s="15">
        <v>3515339.0086068492</v>
      </c>
      <c r="X92" s="37"/>
      <c r="Y92" s="45">
        <v>21629440.010000002</v>
      </c>
      <c r="Z92" s="15">
        <f t="shared" si="11"/>
        <v>2133434.0000000019</v>
      </c>
    </row>
    <row r="93" spans="1:26" s="10" customFormat="1" ht="54" customHeight="1" x14ac:dyDescent="0.25">
      <c r="A93" s="94"/>
      <c r="B93" s="95"/>
      <c r="C93" s="1">
        <f t="shared" si="12"/>
        <v>15</v>
      </c>
      <c r="D93" s="5" t="s">
        <v>27</v>
      </c>
      <c r="E93" s="19">
        <v>127</v>
      </c>
      <c r="F93" s="18">
        <f t="shared" si="4"/>
        <v>79281.310000000012</v>
      </c>
      <c r="G93" s="7">
        <v>0</v>
      </c>
      <c r="H93" s="7">
        <v>0</v>
      </c>
      <c r="I93" s="7">
        <v>0</v>
      </c>
      <c r="J93" s="7">
        <v>1358743.37</v>
      </c>
      <c r="K93" s="30">
        <f t="shared" si="10"/>
        <v>7374140</v>
      </c>
      <c r="L93" s="7">
        <v>45000</v>
      </c>
      <c r="M93" s="7">
        <v>0</v>
      </c>
      <c r="N93" s="7">
        <v>0</v>
      </c>
      <c r="O93" s="7">
        <v>0</v>
      </c>
      <c r="P93" s="7">
        <v>1290843.0000000009</v>
      </c>
      <c r="Q93" s="9">
        <f t="shared" si="9"/>
        <v>10068726.370000001</v>
      </c>
      <c r="S93" s="15">
        <v>2911000</v>
      </c>
      <c r="T93" s="15">
        <v>4463140</v>
      </c>
      <c r="U93" s="15"/>
      <c r="V93" s="15"/>
      <c r="W93" s="15">
        <v>2800609.1487555234</v>
      </c>
      <c r="X93" s="37"/>
      <c r="Y93" s="45">
        <v>19749726.370000001</v>
      </c>
      <c r="Z93" s="15">
        <f t="shared" si="11"/>
        <v>1290843.0000000009</v>
      </c>
    </row>
    <row r="94" spans="1:26" s="10" customFormat="1" ht="54" customHeight="1" x14ac:dyDescent="0.25">
      <c r="A94" s="94"/>
      <c r="B94" s="95"/>
      <c r="C94" s="1">
        <f t="shared" si="12"/>
        <v>16</v>
      </c>
      <c r="D94" s="5" t="s">
        <v>28</v>
      </c>
      <c r="E94" s="19">
        <v>404</v>
      </c>
      <c r="F94" s="18">
        <f t="shared" si="4"/>
        <v>65471.42853960397</v>
      </c>
      <c r="G94" s="7">
        <v>0</v>
      </c>
      <c r="H94" s="7">
        <v>0</v>
      </c>
      <c r="I94" s="7">
        <v>0</v>
      </c>
      <c r="J94" s="7">
        <v>2587814.13</v>
      </c>
      <c r="K94" s="30">
        <f t="shared" si="10"/>
        <v>19008980</v>
      </c>
      <c r="L94" s="7">
        <v>66000</v>
      </c>
      <c r="M94" s="7">
        <v>40000</v>
      </c>
      <c r="N94" s="7">
        <v>0</v>
      </c>
      <c r="O94" s="7">
        <v>0</v>
      </c>
      <c r="P94" s="7">
        <v>4747663.0000000028</v>
      </c>
      <c r="Q94" s="9">
        <f t="shared" si="9"/>
        <v>26450457.130000003</v>
      </c>
      <c r="S94" s="15">
        <v>11181000</v>
      </c>
      <c r="T94" s="15">
        <v>7827980</v>
      </c>
      <c r="U94" s="15"/>
      <c r="V94" s="15"/>
      <c r="W94" s="15">
        <v>7458992.5722701838</v>
      </c>
      <c r="X94" s="37"/>
      <c r="Y94" s="45">
        <v>62216457.130000003</v>
      </c>
      <c r="Z94" s="15">
        <f t="shared" si="11"/>
        <v>4747663.0000000028</v>
      </c>
    </row>
    <row r="95" spans="1:26" s="10" customFormat="1" ht="54" customHeight="1" x14ac:dyDescent="0.25">
      <c r="A95" s="94"/>
      <c r="B95" s="95"/>
      <c r="C95" s="1">
        <f t="shared" si="12"/>
        <v>17</v>
      </c>
      <c r="D95" s="5" t="s">
        <v>29</v>
      </c>
      <c r="E95" s="19">
        <v>142</v>
      </c>
      <c r="F95" s="18">
        <f t="shared" si="4"/>
        <v>66400.587676056326</v>
      </c>
      <c r="G95" s="7">
        <v>0</v>
      </c>
      <c r="H95" s="7">
        <v>0</v>
      </c>
      <c r="I95" s="7">
        <v>0</v>
      </c>
      <c r="J95" s="7">
        <v>1342673.45</v>
      </c>
      <c r="K95" s="30">
        <f t="shared" si="10"/>
        <v>6220740</v>
      </c>
      <c r="L95" s="7">
        <v>20600</v>
      </c>
      <c r="M95" s="7">
        <v>10000</v>
      </c>
      <c r="N95" s="7">
        <v>0</v>
      </c>
      <c r="O95" s="7">
        <v>0</v>
      </c>
      <c r="P95" s="7">
        <v>1834869.9999999993</v>
      </c>
      <c r="Q95" s="9">
        <f t="shared" si="9"/>
        <v>9428883.4499999993</v>
      </c>
      <c r="S95" s="15">
        <v>3291000</v>
      </c>
      <c r="T95" s="15">
        <v>2929740</v>
      </c>
      <c r="U95" s="15"/>
      <c r="V95" s="15"/>
      <c r="W95" s="15">
        <v>3307975.540678232</v>
      </c>
      <c r="X95" s="37"/>
      <c r="Y95" s="45">
        <v>19471883.449999999</v>
      </c>
      <c r="Z95" s="15">
        <f t="shared" si="11"/>
        <v>1834869.9999999993</v>
      </c>
    </row>
    <row r="96" spans="1:26" s="10" customFormat="1" ht="54" customHeight="1" x14ac:dyDescent="0.25">
      <c r="A96" s="94"/>
      <c r="B96" s="95"/>
      <c r="C96" s="1">
        <f t="shared" si="12"/>
        <v>18</v>
      </c>
      <c r="D96" s="5" t="s">
        <v>30</v>
      </c>
      <c r="E96" s="19">
        <v>252</v>
      </c>
      <c r="F96" s="18">
        <f t="shared" si="4"/>
        <v>97695.691031746028</v>
      </c>
      <c r="G96" s="7">
        <v>0</v>
      </c>
      <c r="H96" s="7">
        <v>0</v>
      </c>
      <c r="I96" s="7">
        <v>0</v>
      </c>
      <c r="J96" s="7">
        <v>3842664.14</v>
      </c>
      <c r="K96" s="30">
        <f t="shared" si="10"/>
        <v>13255350</v>
      </c>
      <c r="L96" s="7">
        <v>45000</v>
      </c>
      <c r="M96" s="7">
        <v>45000</v>
      </c>
      <c r="N96" s="7">
        <v>0</v>
      </c>
      <c r="O96" s="7">
        <v>0</v>
      </c>
      <c r="P96" s="7">
        <v>7431300</v>
      </c>
      <c r="Q96" s="9">
        <f t="shared" si="9"/>
        <v>24619314.140000001</v>
      </c>
      <c r="S96" s="15">
        <v>6477000</v>
      </c>
      <c r="T96" s="15">
        <v>6778350</v>
      </c>
      <c r="U96" s="15"/>
      <c r="V96" s="15"/>
      <c r="W96" s="15">
        <v>11502467.992831431</v>
      </c>
      <c r="X96" s="37"/>
      <c r="Y96" s="45">
        <v>44999314.140000001</v>
      </c>
      <c r="Z96" s="15">
        <f t="shared" si="11"/>
        <v>7431300</v>
      </c>
    </row>
    <row r="97" spans="1:26" s="10" customFormat="1" ht="54" customHeight="1" x14ac:dyDescent="0.25">
      <c r="A97" s="94"/>
      <c r="B97" s="95"/>
      <c r="C97" s="1">
        <f t="shared" si="12"/>
        <v>19</v>
      </c>
      <c r="D97" s="5" t="s">
        <v>31</v>
      </c>
      <c r="E97" s="19">
        <v>319</v>
      </c>
      <c r="F97" s="18">
        <f t="shared" si="4"/>
        <v>57945.243918495304</v>
      </c>
      <c r="G97" s="7">
        <v>0</v>
      </c>
      <c r="H97" s="7">
        <v>0</v>
      </c>
      <c r="I97" s="7">
        <v>0</v>
      </c>
      <c r="J97" s="7">
        <v>2287386.81</v>
      </c>
      <c r="K97" s="30">
        <f t="shared" si="10"/>
        <v>13473730</v>
      </c>
      <c r="L97" s="7">
        <v>83000</v>
      </c>
      <c r="M97" s="7">
        <v>0</v>
      </c>
      <c r="N97" s="7">
        <v>0</v>
      </c>
      <c r="O97" s="7">
        <v>0</v>
      </c>
      <c r="P97" s="7">
        <v>2640416.0000000023</v>
      </c>
      <c r="Q97" s="9">
        <f t="shared" si="9"/>
        <v>18484532.810000002</v>
      </c>
      <c r="S97" s="15">
        <v>6773000</v>
      </c>
      <c r="T97" s="15">
        <v>6700730</v>
      </c>
      <c r="U97" s="15"/>
      <c r="V97" s="15"/>
      <c r="W97" s="15">
        <v>5071874.4112513512</v>
      </c>
      <c r="X97" s="37"/>
      <c r="Y97" s="46">
        <v>41600532.810000002</v>
      </c>
      <c r="Z97" s="15">
        <f t="shared" si="11"/>
        <v>2640416.0000000023</v>
      </c>
    </row>
    <row r="98" spans="1:26" s="10" customFormat="1" ht="54" customHeight="1" x14ac:dyDescent="0.25">
      <c r="A98" s="94"/>
      <c r="B98" s="95"/>
      <c r="C98" s="1">
        <f t="shared" si="12"/>
        <v>20</v>
      </c>
      <c r="D98" s="5" t="s">
        <v>32</v>
      </c>
      <c r="E98" s="19">
        <v>242</v>
      </c>
      <c r="F98" s="18">
        <f t="shared" si="4"/>
        <v>98475.057396694217</v>
      </c>
      <c r="G98" s="7">
        <v>0</v>
      </c>
      <c r="H98" s="7">
        <v>0</v>
      </c>
      <c r="I98" s="7">
        <v>0</v>
      </c>
      <c r="J98" s="7">
        <v>3995937.89</v>
      </c>
      <c r="K98" s="30">
        <f t="shared" si="10"/>
        <v>11412610</v>
      </c>
      <c r="L98" s="7">
        <v>33000</v>
      </c>
      <c r="M98" s="7">
        <v>0</v>
      </c>
      <c r="N98" s="7">
        <v>0</v>
      </c>
      <c r="O98" s="7">
        <v>0</v>
      </c>
      <c r="P98" s="7">
        <v>8389416</v>
      </c>
      <c r="Q98" s="9">
        <f t="shared" si="9"/>
        <v>23830963.890000001</v>
      </c>
      <c r="S98" s="15">
        <v>5723000</v>
      </c>
      <c r="T98" s="15">
        <v>5689610.0000000009</v>
      </c>
      <c r="U98" s="15"/>
      <c r="V98" s="15"/>
      <c r="W98" s="15">
        <v>12569708.627915064</v>
      </c>
      <c r="X98" s="37"/>
      <c r="Y98" s="46">
        <v>42662963.890000001</v>
      </c>
      <c r="Z98" s="15">
        <f t="shared" si="11"/>
        <v>8389416</v>
      </c>
    </row>
    <row r="99" spans="1:26" s="10" customFormat="1" ht="54" customHeight="1" x14ac:dyDescent="0.25">
      <c r="A99" s="94"/>
      <c r="B99" s="95"/>
      <c r="C99" s="1">
        <f t="shared" si="12"/>
        <v>21</v>
      </c>
      <c r="D99" s="5" t="s">
        <v>33</v>
      </c>
      <c r="E99" s="19">
        <v>92</v>
      </c>
      <c r="F99" s="18">
        <f t="shared" si="4"/>
        <v>104814.96</v>
      </c>
      <c r="G99" s="7">
        <v>0</v>
      </c>
      <c r="H99" s="7">
        <v>0</v>
      </c>
      <c r="I99" s="7">
        <v>0</v>
      </c>
      <c r="J99" s="7">
        <v>1642979.32</v>
      </c>
      <c r="K99" s="30">
        <f t="shared" si="10"/>
        <v>6279770</v>
      </c>
      <c r="L99" s="7">
        <v>5000</v>
      </c>
      <c r="M99" s="7">
        <v>0</v>
      </c>
      <c r="N99" s="7">
        <v>0</v>
      </c>
      <c r="O99" s="7">
        <v>0</v>
      </c>
      <c r="P99" s="7">
        <v>1715227.0000000002</v>
      </c>
      <c r="Q99" s="9">
        <f t="shared" si="9"/>
        <v>9642976.3200000003</v>
      </c>
      <c r="S99" s="15">
        <v>3140000</v>
      </c>
      <c r="T99" s="15">
        <v>3139770</v>
      </c>
      <c r="U99" s="15"/>
      <c r="V99" s="15"/>
      <c r="W99" s="15">
        <v>3404197.0329294088</v>
      </c>
      <c r="X99" s="37"/>
      <c r="Y99" s="46">
        <v>17323176.32</v>
      </c>
      <c r="Z99" s="15">
        <f t="shared" si="11"/>
        <v>1715227.0000000002</v>
      </c>
    </row>
    <row r="100" spans="1:26" s="10" customFormat="1" ht="54" customHeight="1" x14ac:dyDescent="0.25">
      <c r="A100" s="94"/>
      <c r="B100" s="95"/>
      <c r="C100" s="1">
        <f t="shared" si="12"/>
        <v>22</v>
      </c>
      <c r="D100" s="5" t="s">
        <v>34</v>
      </c>
      <c r="E100" s="19">
        <v>54</v>
      </c>
      <c r="F100" s="18">
        <f t="shared" si="4"/>
        <v>90151.233148148152</v>
      </c>
      <c r="G100" s="7">
        <v>0</v>
      </c>
      <c r="H100" s="7">
        <v>0</v>
      </c>
      <c r="I100" s="7">
        <v>0</v>
      </c>
      <c r="J100" s="7">
        <v>308410.59000000003</v>
      </c>
      <c r="K100" s="30">
        <f t="shared" si="10"/>
        <v>3204710</v>
      </c>
      <c r="L100" s="7">
        <v>28000</v>
      </c>
      <c r="M100" s="7">
        <v>0</v>
      </c>
      <c r="N100" s="7">
        <v>0</v>
      </c>
      <c r="O100" s="7">
        <v>0</v>
      </c>
      <c r="P100" s="7">
        <v>1327045.9999999998</v>
      </c>
      <c r="Q100" s="9">
        <f t="shared" si="9"/>
        <v>4868166.59</v>
      </c>
      <c r="S100" s="15">
        <v>1102000</v>
      </c>
      <c r="T100" s="15">
        <v>2102710</v>
      </c>
      <c r="U100" s="15"/>
      <c r="V100" s="15"/>
      <c r="W100" s="15">
        <v>1683730.7752339251</v>
      </c>
      <c r="X100" s="37"/>
      <c r="Y100" s="46">
        <v>7933166.5899999999</v>
      </c>
      <c r="Z100" s="15">
        <f>Y100-T100-S100-H31-G31-J100-L100-M100</f>
        <v>1327045.9999999998</v>
      </c>
    </row>
    <row r="101" spans="1:26" s="10" customFormat="1" ht="54" customHeight="1" x14ac:dyDescent="0.25">
      <c r="A101" s="94"/>
      <c r="B101" s="95"/>
      <c r="C101" s="1">
        <f t="shared" si="12"/>
        <v>23</v>
      </c>
      <c r="D101" s="5" t="s">
        <v>35</v>
      </c>
      <c r="E101" s="19">
        <v>125</v>
      </c>
      <c r="F101" s="18">
        <f t="shared" si="4"/>
        <v>70463.538479999988</v>
      </c>
      <c r="G101" s="7">
        <v>0</v>
      </c>
      <c r="H101" s="7">
        <v>0</v>
      </c>
      <c r="I101" s="7">
        <v>0</v>
      </c>
      <c r="J101" s="7">
        <v>1292161.31</v>
      </c>
      <c r="K101" s="30">
        <f t="shared" si="10"/>
        <v>6094120</v>
      </c>
      <c r="L101" s="7">
        <v>22200</v>
      </c>
      <c r="M101" s="7">
        <v>5000</v>
      </c>
      <c r="N101" s="7">
        <v>0</v>
      </c>
      <c r="O101" s="7">
        <v>0</v>
      </c>
      <c r="P101" s="7">
        <v>1394460.9999999986</v>
      </c>
      <c r="Q101" s="9">
        <f t="shared" si="9"/>
        <v>8807942.3099999987</v>
      </c>
      <c r="S101" s="15">
        <v>2894000</v>
      </c>
      <c r="T101" s="15">
        <v>3200120</v>
      </c>
      <c r="U101" s="15"/>
      <c r="V101" s="15"/>
      <c r="W101" s="15">
        <v>2746898.342719154</v>
      </c>
      <c r="X101" s="37"/>
      <c r="Y101" s="46">
        <v>18444942.309999999</v>
      </c>
      <c r="Z101" s="15">
        <f t="shared" si="11"/>
        <v>1394460.9999999986</v>
      </c>
    </row>
    <row r="102" spans="1:26" s="10" customFormat="1" ht="54" customHeight="1" x14ac:dyDescent="0.25">
      <c r="A102" s="94"/>
      <c r="B102" s="95"/>
      <c r="C102" s="1">
        <f t="shared" si="12"/>
        <v>24</v>
      </c>
      <c r="D102" s="5" t="s">
        <v>36</v>
      </c>
      <c r="E102" s="19">
        <v>0</v>
      </c>
      <c r="F102" s="18">
        <v>0</v>
      </c>
      <c r="G102" s="7">
        <v>0</v>
      </c>
      <c r="H102" s="7">
        <v>0</v>
      </c>
      <c r="I102" s="7">
        <v>0</v>
      </c>
      <c r="J102" s="7">
        <v>7183471.8399999999</v>
      </c>
      <c r="K102" s="30">
        <f t="shared" si="10"/>
        <v>10125270</v>
      </c>
      <c r="L102" s="7">
        <v>0</v>
      </c>
      <c r="M102" s="7">
        <v>0</v>
      </c>
      <c r="N102" s="7">
        <v>0</v>
      </c>
      <c r="O102" s="7">
        <v>0</v>
      </c>
      <c r="P102" s="7">
        <v>1193760.0000000037</v>
      </c>
      <c r="Q102" s="9">
        <f t="shared" si="9"/>
        <v>18502501.840000004</v>
      </c>
      <c r="S102" s="15">
        <v>9040000</v>
      </c>
      <c r="T102" s="15">
        <v>1085270</v>
      </c>
      <c r="U102" s="15"/>
      <c r="V102" s="15"/>
      <c r="W102" s="15">
        <v>8479333.4311394803</v>
      </c>
      <c r="X102" s="37"/>
      <c r="Y102" s="46">
        <v>50210501.840000004</v>
      </c>
      <c r="Z102" s="15">
        <f t="shared" si="11"/>
        <v>1193760.0000000037</v>
      </c>
    </row>
    <row r="103" spans="1:26" s="10" customFormat="1" ht="54" customHeight="1" x14ac:dyDescent="0.25">
      <c r="A103" s="94"/>
      <c r="B103" s="95"/>
      <c r="C103" s="1">
        <f t="shared" si="12"/>
        <v>25</v>
      </c>
      <c r="D103" s="5" t="s">
        <v>37</v>
      </c>
      <c r="E103" s="19">
        <v>172</v>
      </c>
      <c r="F103" s="18">
        <f t="shared" si="4"/>
        <v>75287.634651162793</v>
      </c>
      <c r="G103" s="7">
        <v>0</v>
      </c>
      <c r="H103" s="7">
        <v>0</v>
      </c>
      <c r="I103" s="7">
        <v>0</v>
      </c>
      <c r="J103" s="7">
        <v>1587341.16</v>
      </c>
      <c r="K103" s="30">
        <f t="shared" si="10"/>
        <v>9316290</v>
      </c>
      <c r="L103" s="7">
        <v>46000</v>
      </c>
      <c r="M103" s="7">
        <v>6000</v>
      </c>
      <c r="N103" s="7">
        <v>0</v>
      </c>
      <c r="O103" s="7">
        <v>0</v>
      </c>
      <c r="P103" s="7">
        <v>1993842.0000000002</v>
      </c>
      <c r="Q103" s="9">
        <f t="shared" si="9"/>
        <v>12949473.16</v>
      </c>
      <c r="S103" s="15">
        <v>4940000</v>
      </c>
      <c r="T103" s="15">
        <v>4376290</v>
      </c>
      <c r="U103" s="15"/>
      <c r="V103" s="15"/>
      <c r="W103" s="15">
        <v>3677464.3545761444</v>
      </c>
      <c r="X103" s="37"/>
      <c r="Y103" s="46">
        <v>29378473.16</v>
      </c>
      <c r="Z103" s="15">
        <f t="shared" si="11"/>
        <v>1993842.0000000002</v>
      </c>
    </row>
    <row r="104" spans="1:26" s="10" customFormat="1" ht="54" customHeight="1" x14ac:dyDescent="0.25">
      <c r="A104" s="94"/>
      <c r="B104" s="95"/>
      <c r="C104" s="1">
        <f t="shared" si="12"/>
        <v>26</v>
      </c>
      <c r="D104" s="5" t="s">
        <v>38</v>
      </c>
      <c r="E104" s="19">
        <v>142</v>
      </c>
      <c r="F104" s="18">
        <f t="shared" si="4"/>
        <v>84469.60661971831</v>
      </c>
      <c r="G104" s="7">
        <v>0</v>
      </c>
      <c r="H104" s="7">
        <v>0</v>
      </c>
      <c r="I104" s="7">
        <v>0</v>
      </c>
      <c r="J104" s="7">
        <v>1194528.1399999999</v>
      </c>
      <c r="K104" s="30">
        <f t="shared" si="10"/>
        <v>8934920</v>
      </c>
      <c r="L104" s="7">
        <v>28200</v>
      </c>
      <c r="M104" s="7">
        <v>0</v>
      </c>
      <c r="N104" s="7">
        <v>0</v>
      </c>
      <c r="O104" s="7">
        <v>0</v>
      </c>
      <c r="P104" s="7">
        <v>1837036.0000000007</v>
      </c>
      <c r="Q104" s="9">
        <f t="shared" si="9"/>
        <v>11994684.140000001</v>
      </c>
      <c r="S104" s="15">
        <v>4821000</v>
      </c>
      <c r="T104" s="15">
        <v>4113920</v>
      </c>
      <c r="U104" s="15"/>
      <c r="V104" s="15"/>
      <c r="W104" s="15">
        <v>3097056.5050669843</v>
      </c>
      <c r="X104" s="37"/>
      <c r="Y104" s="46">
        <v>27128684.140000001</v>
      </c>
      <c r="Z104" s="15">
        <f t="shared" si="11"/>
        <v>1837036.0000000007</v>
      </c>
    </row>
    <row r="105" spans="1:26" s="10" customFormat="1" ht="54" customHeight="1" x14ac:dyDescent="0.25">
      <c r="A105" s="94"/>
      <c r="B105" s="95"/>
      <c r="C105" s="1">
        <f t="shared" si="12"/>
        <v>27</v>
      </c>
      <c r="D105" s="5" t="s">
        <v>39</v>
      </c>
      <c r="E105" s="19">
        <v>153</v>
      </c>
      <c r="F105" s="18">
        <f t="shared" si="4"/>
        <v>73913.13614379082</v>
      </c>
      <c r="G105" s="7">
        <v>0</v>
      </c>
      <c r="H105" s="7">
        <v>0</v>
      </c>
      <c r="I105" s="7">
        <v>0</v>
      </c>
      <c r="J105" s="7">
        <v>1328530.83</v>
      </c>
      <c r="K105" s="30">
        <f t="shared" si="10"/>
        <v>8034349.9999999991</v>
      </c>
      <c r="L105" s="7">
        <v>29200</v>
      </c>
      <c r="M105" s="7">
        <v>0</v>
      </c>
      <c r="N105" s="7">
        <v>0</v>
      </c>
      <c r="O105" s="7">
        <v>0</v>
      </c>
      <c r="P105" s="7">
        <v>1916628.9999999981</v>
      </c>
      <c r="Q105" s="9">
        <f t="shared" si="9"/>
        <v>11308709.829999996</v>
      </c>
      <c r="S105" s="15">
        <v>3824000</v>
      </c>
      <c r="T105" s="15">
        <v>4210349.9999999991</v>
      </c>
      <c r="U105" s="15"/>
      <c r="V105" s="15"/>
      <c r="W105" s="15">
        <v>3314267.6889757398</v>
      </c>
      <c r="X105" s="37"/>
      <c r="Y105" s="46">
        <v>23807909.829999998</v>
      </c>
      <c r="Z105" s="15">
        <f t="shared" si="11"/>
        <v>1916628.9999999981</v>
      </c>
    </row>
    <row r="106" spans="1:26" s="10" customFormat="1" ht="54" customHeight="1" x14ac:dyDescent="0.25">
      <c r="A106" s="94"/>
      <c r="B106" s="95"/>
      <c r="C106" s="1">
        <f t="shared" si="12"/>
        <v>28</v>
      </c>
      <c r="D106" s="5" t="s">
        <v>40</v>
      </c>
      <c r="E106" s="19">
        <v>246</v>
      </c>
      <c r="F106" s="18">
        <f t="shared" si="4"/>
        <v>69424.645528455279</v>
      </c>
      <c r="G106" s="7">
        <v>0</v>
      </c>
      <c r="H106" s="7">
        <v>0</v>
      </c>
      <c r="I106" s="7">
        <v>0</v>
      </c>
      <c r="J106" s="7">
        <v>1791688.7999999998</v>
      </c>
      <c r="K106" s="30">
        <f t="shared" si="10"/>
        <v>13240000</v>
      </c>
      <c r="L106" s="7">
        <v>41200</v>
      </c>
      <c r="M106" s="7">
        <v>4000</v>
      </c>
      <c r="N106" s="7">
        <v>0</v>
      </c>
      <c r="O106" s="7">
        <v>0</v>
      </c>
      <c r="P106" s="7">
        <v>2001573.9999999972</v>
      </c>
      <c r="Q106" s="9">
        <f t="shared" si="9"/>
        <v>17078462.799999997</v>
      </c>
      <c r="S106" s="15">
        <v>6509000</v>
      </c>
      <c r="T106" s="15">
        <v>6731000</v>
      </c>
      <c r="U106" s="15"/>
      <c r="V106" s="15"/>
      <c r="W106" s="15">
        <v>3885245.9358841726</v>
      </c>
      <c r="X106" s="37"/>
      <c r="Y106" s="46">
        <v>36309462.799999997</v>
      </c>
      <c r="Z106" s="15">
        <f t="shared" si="11"/>
        <v>2001573.9999999972</v>
      </c>
    </row>
    <row r="107" spans="1:26" s="10" customFormat="1" ht="54" customHeight="1" x14ac:dyDescent="0.25">
      <c r="A107" s="94"/>
      <c r="B107" s="95"/>
      <c r="C107" s="1">
        <f t="shared" si="12"/>
        <v>29</v>
      </c>
      <c r="D107" s="5" t="s">
        <v>41</v>
      </c>
      <c r="E107" s="19">
        <v>80</v>
      </c>
      <c r="F107" s="18">
        <f t="shared" si="4"/>
        <v>128655.7815</v>
      </c>
      <c r="G107" s="7">
        <v>0</v>
      </c>
      <c r="H107" s="7">
        <v>0</v>
      </c>
      <c r="I107" s="7">
        <v>0</v>
      </c>
      <c r="J107" s="7">
        <v>1135667.52</v>
      </c>
      <c r="K107" s="30">
        <f t="shared" si="10"/>
        <v>5129130</v>
      </c>
      <c r="L107" s="7">
        <v>85000</v>
      </c>
      <c r="M107" s="7">
        <v>2000</v>
      </c>
      <c r="N107" s="7">
        <v>0</v>
      </c>
      <c r="O107" s="7">
        <v>0</v>
      </c>
      <c r="P107" s="7">
        <v>3940664.9999999995</v>
      </c>
      <c r="Q107" s="9">
        <f t="shared" si="9"/>
        <v>10292462.52</v>
      </c>
      <c r="S107" s="15">
        <v>1864000</v>
      </c>
      <c r="T107" s="15">
        <v>3265130</v>
      </c>
      <c r="U107" s="15"/>
      <c r="V107" s="15"/>
      <c r="W107" s="15">
        <v>5226263.1547193481</v>
      </c>
      <c r="X107" s="37"/>
      <c r="Y107" s="46">
        <v>15957462.52</v>
      </c>
      <c r="Z107" s="15">
        <f t="shared" si="11"/>
        <v>3940664.9999999995</v>
      </c>
    </row>
    <row r="108" spans="1:26" s="10" customFormat="1" ht="54" customHeight="1" x14ac:dyDescent="0.25">
      <c r="A108" s="94"/>
      <c r="B108" s="95"/>
      <c r="C108" s="1">
        <f t="shared" si="12"/>
        <v>30</v>
      </c>
      <c r="D108" s="5" t="s">
        <v>42</v>
      </c>
      <c r="E108" s="19">
        <v>179</v>
      </c>
      <c r="F108" s="18">
        <f t="shared" si="4"/>
        <v>74263.217150837998</v>
      </c>
      <c r="G108" s="7">
        <v>0</v>
      </c>
      <c r="H108" s="7">
        <v>0</v>
      </c>
      <c r="I108" s="7">
        <v>0</v>
      </c>
      <c r="J108" s="7">
        <v>1317904.8700000001</v>
      </c>
      <c r="K108" s="30">
        <f t="shared" si="10"/>
        <v>10124650</v>
      </c>
      <c r="L108" s="7">
        <v>33000</v>
      </c>
      <c r="M108" s="7">
        <v>0</v>
      </c>
      <c r="N108" s="7">
        <v>0</v>
      </c>
      <c r="O108" s="7">
        <v>0</v>
      </c>
      <c r="P108" s="7">
        <v>1817561.0000000009</v>
      </c>
      <c r="Q108" s="9">
        <f t="shared" si="9"/>
        <v>13293115.870000001</v>
      </c>
      <c r="S108" s="15">
        <v>4804000</v>
      </c>
      <c r="T108" s="15">
        <v>5320650</v>
      </c>
      <c r="U108" s="15"/>
      <c r="V108" s="15"/>
      <c r="W108" s="15">
        <v>3207083.0919470945</v>
      </c>
      <c r="X108" s="37"/>
      <c r="Y108" s="46">
        <v>27051315.870000001</v>
      </c>
      <c r="Z108" s="15">
        <f t="shared" si="11"/>
        <v>1817561.0000000009</v>
      </c>
    </row>
    <row r="109" spans="1:26" s="10" customFormat="1" ht="54" customHeight="1" x14ac:dyDescent="0.25">
      <c r="A109" s="94"/>
      <c r="B109" s="95"/>
      <c r="C109" s="1">
        <f t="shared" si="12"/>
        <v>31</v>
      </c>
      <c r="D109" s="5" t="s">
        <v>43</v>
      </c>
      <c r="E109" s="19">
        <v>138</v>
      </c>
      <c r="F109" s="18">
        <f t="shared" si="4"/>
        <v>71033.881956521742</v>
      </c>
      <c r="G109" s="7">
        <v>0</v>
      </c>
      <c r="H109" s="7">
        <v>0</v>
      </c>
      <c r="I109" s="7">
        <v>0</v>
      </c>
      <c r="J109" s="7">
        <v>691809.71</v>
      </c>
      <c r="K109" s="30">
        <f t="shared" si="10"/>
        <v>7788340</v>
      </c>
      <c r="L109" s="7">
        <v>55000</v>
      </c>
      <c r="M109" s="7">
        <v>5000</v>
      </c>
      <c r="N109" s="7">
        <v>0</v>
      </c>
      <c r="O109" s="7">
        <v>0</v>
      </c>
      <c r="P109" s="7">
        <v>1262526.0000000009</v>
      </c>
      <c r="Q109" s="9">
        <f t="shared" si="9"/>
        <v>9802675.7100000009</v>
      </c>
      <c r="S109" s="15">
        <v>4206000</v>
      </c>
      <c r="T109" s="15">
        <v>3582339.9999999995</v>
      </c>
      <c r="U109" s="15"/>
      <c r="V109" s="15"/>
      <c r="W109" s="15">
        <v>2038886.40515495</v>
      </c>
      <c r="X109" s="37"/>
      <c r="Y109" s="46">
        <v>21831675.710000001</v>
      </c>
      <c r="Z109" s="15">
        <f t="shared" si="11"/>
        <v>1262526.0000000009</v>
      </c>
    </row>
    <row r="110" spans="1:26" s="10" customFormat="1" ht="54" customHeight="1" x14ac:dyDescent="0.25">
      <c r="A110" s="94"/>
      <c r="B110" s="95"/>
      <c r="C110" s="1">
        <f t="shared" si="12"/>
        <v>32</v>
      </c>
      <c r="D110" s="5" t="s">
        <v>44</v>
      </c>
      <c r="E110" s="19">
        <v>278</v>
      </c>
      <c r="F110" s="18">
        <f t="shared" si="4"/>
        <v>82190.459964028763</v>
      </c>
      <c r="G110" s="7">
        <v>0</v>
      </c>
      <c r="H110" s="7">
        <v>0</v>
      </c>
      <c r="I110" s="7">
        <v>0</v>
      </c>
      <c r="J110" s="7">
        <v>3608236.87</v>
      </c>
      <c r="K110" s="30">
        <f t="shared" si="10"/>
        <v>16387000</v>
      </c>
      <c r="L110" s="7">
        <v>30900</v>
      </c>
      <c r="M110" s="7">
        <v>4000</v>
      </c>
      <c r="N110" s="7">
        <v>0</v>
      </c>
      <c r="O110" s="7">
        <v>0</v>
      </c>
      <c r="P110" s="7">
        <v>2818810.9999999972</v>
      </c>
      <c r="Q110" s="9">
        <f t="shared" ref="Q110:Q141" si="13">SUM(J110:P110)</f>
        <v>22848947.869999997</v>
      </c>
      <c r="S110" s="15">
        <v>8007000</v>
      </c>
      <c r="T110" s="15">
        <v>8380000</v>
      </c>
      <c r="U110" s="15"/>
      <c r="V110" s="15"/>
      <c r="W110" s="15">
        <v>6540706.0088941101</v>
      </c>
      <c r="X110" s="37"/>
      <c r="Y110" s="46">
        <v>49002947.869999997</v>
      </c>
      <c r="Z110" s="15">
        <f t="shared" si="11"/>
        <v>2818810.9999999972</v>
      </c>
    </row>
    <row r="111" spans="1:26" s="10" customFormat="1" ht="54" customHeight="1" x14ac:dyDescent="0.25">
      <c r="A111" s="94"/>
      <c r="B111" s="95"/>
      <c r="C111" s="1">
        <f t="shared" si="12"/>
        <v>33</v>
      </c>
      <c r="D111" s="5" t="s">
        <v>45</v>
      </c>
      <c r="E111" s="19">
        <v>131</v>
      </c>
      <c r="F111" s="18">
        <f t="shared" si="4"/>
        <v>87831.058320610697</v>
      </c>
      <c r="G111" s="7">
        <v>0</v>
      </c>
      <c r="H111" s="7">
        <v>0</v>
      </c>
      <c r="I111" s="7">
        <v>0</v>
      </c>
      <c r="J111" s="7">
        <v>886784.64</v>
      </c>
      <c r="K111" s="30">
        <f t="shared" si="10"/>
        <v>8671090</v>
      </c>
      <c r="L111" s="7">
        <v>37000</v>
      </c>
      <c r="M111" s="7">
        <v>0</v>
      </c>
      <c r="N111" s="7">
        <v>0</v>
      </c>
      <c r="O111" s="7">
        <v>0</v>
      </c>
      <c r="P111" s="7">
        <v>1910994.0000000005</v>
      </c>
      <c r="Q111" s="9">
        <f t="shared" si="13"/>
        <v>11505868.640000001</v>
      </c>
      <c r="S111" s="15">
        <v>5363000</v>
      </c>
      <c r="T111" s="15">
        <v>3308089.9999999995</v>
      </c>
      <c r="U111" s="15"/>
      <c r="V111" s="15"/>
      <c r="W111" s="15">
        <v>2911840.7774799094</v>
      </c>
      <c r="X111" s="37"/>
      <c r="Y111" s="45">
        <v>25858868.640000001</v>
      </c>
      <c r="Z111" s="15">
        <f t="shared" si="11"/>
        <v>1910994.0000000005</v>
      </c>
    </row>
    <row r="112" spans="1:26" s="10" customFormat="1" ht="54" customHeight="1" x14ac:dyDescent="0.25">
      <c r="A112" s="94"/>
      <c r="B112" s="95"/>
      <c r="C112" s="1">
        <f t="shared" si="12"/>
        <v>34</v>
      </c>
      <c r="D112" s="5" t="s">
        <v>46</v>
      </c>
      <c r="E112" s="19">
        <v>80</v>
      </c>
      <c r="F112" s="18">
        <f t="shared" si="4"/>
        <v>92906.680624999994</v>
      </c>
      <c r="G112" s="7">
        <v>0</v>
      </c>
      <c r="H112" s="7">
        <v>0</v>
      </c>
      <c r="I112" s="7">
        <v>0</v>
      </c>
      <c r="J112" s="7">
        <v>762787.45</v>
      </c>
      <c r="K112" s="30">
        <f t="shared" si="10"/>
        <v>5367040</v>
      </c>
      <c r="L112" s="7">
        <v>39200</v>
      </c>
      <c r="M112" s="7">
        <v>10000</v>
      </c>
      <c r="N112" s="7">
        <v>0</v>
      </c>
      <c r="O112" s="7">
        <v>0</v>
      </c>
      <c r="P112" s="7">
        <v>1253506.9999999993</v>
      </c>
      <c r="Q112" s="9">
        <f t="shared" si="13"/>
        <v>7432534.4499999993</v>
      </c>
      <c r="S112" s="15">
        <v>2368000</v>
      </c>
      <c r="T112" s="15">
        <v>2999040</v>
      </c>
      <c r="U112" s="15"/>
      <c r="V112" s="15"/>
      <c r="W112" s="15">
        <v>2090668.6688060972</v>
      </c>
      <c r="X112" s="37"/>
      <c r="Y112" s="46">
        <v>15224534.449999999</v>
      </c>
      <c r="Z112" s="15">
        <f t="shared" si="11"/>
        <v>1253506.9999999993</v>
      </c>
    </row>
    <row r="113" spans="1:26" s="10" customFormat="1" ht="54" customHeight="1" x14ac:dyDescent="0.25">
      <c r="A113" s="94"/>
      <c r="B113" s="95"/>
      <c r="C113" s="1">
        <f t="shared" si="12"/>
        <v>35</v>
      </c>
      <c r="D113" s="5" t="s">
        <v>47</v>
      </c>
      <c r="E113" s="19">
        <v>102</v>
      </c>
      <c r="F113" s="18">
        <f t="shared" si="4"/>
        <v>89686.341372549025</v>
      </c>
      <c r="G113" s="7">
        <v>0</v>
      </c>
      <c r="H113" s="7">
        <v>0</v>
      </c>
      <c r="I113" s="7">
        <v>0</v>
      </c>
      <c r="J113" s="7">
        <v>921253.82</v>
      </c>
      <c r="K113" s="30">
        <f t="shared" si="10"/>
        <v>6408730</v>
      </c>
      <c r="L113" s="7">
        <v>31300</v>
      </c>
      <c r="M113" s="7">
        <v>0</v>
      </c>
      <c r="N113" s="7">
        <v>0</v>
      </c>
      <c r="O113" s="7">
        <v>0</v>
      </c>
      <c r="P113" s="7">
        <v>1786723.0000000005</v>
      </c>
      <c r="Q113" s="9">
        <f t="shared" si="13"/>
        <v>9148006.8200000003</v>
      </c>
      <c r="S113" s="15">
        <v>3118000</v>
      </c>
      <c r="T113" s="15">
        <v>3290730</v>
      </c>
      <c r="U113" s="15"/>
      <c r="V113" s="15"/>
      <c r="W113" s="15">
        <v>2772663.0913459342</v>
      </c>
      <c r="X113" s="37"/>
      <c r="Y113" s="46">
        <v>19424006.82</v>
      </c>
      <c r="Z113" s="15">
        <f t="shared" si="11"/>
        <v>1786723.0000000005</v>
      </c>
    </row>
    <row r="114" spans="1:26" s="10" customFormat="1" ht="54" customHeight="1" x14ac:dyDescent="0.25">
      <c r="A114" s="94"/>
      <c r="B114" s="95"/>
      <c r="C114" s="1">
        <f t="shared" si="12"/>
        <v>36</v>
      </c>
      <c r="D114" s="5" t="s">
        <v>48</v>
      </c>
      <c r="E114" s="19">
        <v>227</v>
      </c>
      <c r="F114" s="18">
        <f t="shared" si="4"/>
        <v>113930.98466960354</v>
      </c>
      <c r="G114" s="7">
        <v>0</v>
      </c>
      <c r="H114" s="7">
        <v>0</v>
      </c>
      <c r="I114" s="7">
        <v>0</v>
      </c>
      <c r="J114" s="7">
        <v>2888921.52</v>
      </c>
      <c r="K114" s="30">
        <f t="shared" si="10"/>
        <v>13134000</v>
      </c>
      <c r="L114" s="7">
        <v>50000</v>
      </c>
      <c r="M114" s="7">
        <v>6050</v>
      </c>
      <c r="N114" s="7">
        <v>0</v>
      </c>
      <c r="O114" s="7">
        <v>0</v>
      </c>
      <c r="P114" s="7">
        <v>9783362.0000000037</v>
      </c>
      <c r="Q114" s="9">
        <f t="shared" si="13"/>
        <v>25862333.520000003</v>
      </c>
      <c r="S114" s="15">
        <v>6253000</v>
      </c>
      <c r="T114" s="15">
        <v>6881000</v>
      </c>
      <c r="U114" s="15"/>
      <c r="V114" s="15"/>
      <c r="W114" s="15">
        <v>12810244.612372823</v>
      </c>
      <c r="X114" s="37"/>
      <c r="Y114" s="46">
        <v>45640333.520000003</v>
      </c>
      <c r="Z114" s="15">
        <f t="shared" si="11"/>
        <v>9783362.0000000037</v>
      </c>
    </row>
    <row r="115" spans="1:26" s="10" customFormat="1" ht="54" customHeight="1" x14ac:dyDescent="0.25">
      <c r="A115" s="94"/>
      <c r="B115" s="95"/>
      <c r="C115" s="1">
        <f t="shared" si="12"/>
        <v>37</v>
      </c>
      <c r="D115" s="5" t="s">
        <v>49</v>
      </c>
      <c r="E115" s="19">
        <v>82</v>
      </c>
      <c r="F115" s="18">
        <f t="shared" si="4"/>
        <v>80121.862317073188</v>
      </c>
      <c r="G115" s="7">
        <v>0</v>
      </c>
      <c r="H115" s="7">
        <v>0</v>
      </c>
      <c r="I115" s="7">
        <v>0</v>
      </c>
      <c r="J115" s="7">
        <v>804528.71</v>
      </c>
      <c r="K115" s="30">
        <f t="shared" si="10"/>
        <v>4312750</v>
      </c>
      <c r="L115" s="7">
        <v>11480</v>
      </c>
      <c r="M115" s="7">
        <v>0</v>
      </c>
      <c r="N115" s="7">
        <v>0</v>
      </c>
      <c r="O115" s="7">
        <v>0</v>
      </c>
      <c r="P115" s="7">
        <v>1441234.0000000009</v>
      </c>
      <c r="Q115" s="9">
        <f t="shared" si="13"/>
        <v>6569992.7100000009</v>
      </c>
      <c r="S115" s="15">
        <v>2388000</v>
      </c>
      <c r="T115" s="15">
        <v>1924750</v>
      </c>
      <c r="U115" s="15"/>
      <c r="V115" s="15"/>
      <c r="W115" s="15">
        <v>2357925.0201883987</v>
      </c>
      <c r="X115" s="37"/>
      <c r="Y115" s="46">
        <v>12857992.710000001</v>
      </c>
      <c r="Z115" s="15">
        <f t="shared" si="11"/>
        <v>1441234.0000000009</v>
      </c>
    </row>
    <row r="116" spans="1:26" s="10" customFormat="1" ht="54" customHeight="1" x14ac:dyDescent="0.25">
      <c r="A116" s="94"/>
      <c r="B116" s="95"/>
      <c r="C116" s="1">
        <f t="shared" si="12"/>
        <v>38</v>
      </c>
      <c r="D116" s="5" t="s">
        <v>50</v>
      </c>
      <c r="E116" s="19">
        <v>67</v>
      </c>
      <c r="F116" s="18">
        <f t="shared" si="4"/>
        <v>98785.988507462695</v>
      </c>
      <c r="G116" s="7">
        <v>0</v>
      </c>
      <c r="H116" s="7">
        <v>0</v>
      </c>
      <c r="I116" s="7">
        <v>0</v>
      </c>
      <c r="J116" s="7">
        <v>447997.23</v>
      </c>
      <c r="K116" s="30">
        <f t="shared" si="10"/>
        <v>4921690</v>
      </c>
      <c r="L116" s="7">
        <v>38000</v>
      </c>
      <c r="M116" s="7">
        <v>0</v>
      </c>
      <c r="N116" s="7">
        <v>0</v>
      </c>
      <c r="O116" s="7">
        <v>0</v>
      </c>
      <c r="P116" s="7">
        <v>1210974.0000000005</v>
      </c>
      <c r="Q116" s="9">
        <f t="shared" si="13"/>
        <v>6618661.2300000004</v>
      </c>
      <c r="S116" s="15">
        <v>2294000</v>
      </c>
      <c r="T116" s="15">
        <v>2627690</v>
      </c>
      <c r="U116" s="15"/>
      <c r="V116" s="15"/>
      <c r="W116" s="15">
        <v>1717653.89530935</v>
      </c>
      <c r="X116" s="37"/>
      <c r="Y116" s="46">
        <v>13514661.23</v>
      </c>
      <c r="Z116" s="15">
        <f t="shared" si="11"/>
        <v>1210974.0000000005</v>
      </c>
    </row>
    <row r="117" spans="1:26" s="10" customFormat="1" ht="54" customHeight="1" x14ac:dyDescent="0.25">
      <c r="A117" s="94"/>
      <c r="B117" s="95"/>
      <c r="C117" s="1">
        <f t="shared" si="12"/>
        <v>39</v>
      </c>
      <c r="D117" s="5" t="s">
        <v>51</v>
      </c>
      <c r="E117" s="19">
        <v>168</v>
      </c>
      <c r="F117" s="18">
        <f t="shared" si="4"/>
        <v>73384.605714285717</v>
      </c>
      <c r="G117" s="7">
        <v>0</v>
      </c>
      <c r="H117" s="7">
        <v>0</v>
      </c>
      <c r="I117" s="7">
        <v>0</v>
      </c>
      <c r="J117" s="7">
        <v>1882530.76</v>
      </c>
      <c r="K117" s="30">
        <f t="shared" si="10"/>
        <v>8978680</v>
      </c>
      <c r="L117" s="7">
        <v>50000</v>
      </c>
      <c r="M117" s="7">
        <v>3000</v>
      </c>
      <c r="N117" s="7">
        <v>0</v>
      </c>
      <c r="O117" s="7">
        <v>0</v>
      </c>
      <c r="P117" s="7">
        <v>1414403.0000000016</v>
      </c>
      <c r="Q117" s="9">
        <f t="shared" si="13"/>
        <v>12328613.760000002</v>
      </c>
      <c r="S117" s="15">
        <v>3619000</v>
      </c>
      <c r="T117" s="15">
        <v>5359680</v>
      </c>
      <c r="U117" s="15"/>
      <c r="V117" s="15"/>
      <c r="W117" s="15">
        <v>3390762.7135109534</v>
      </c>
      <c r="X117" s="37"/>
      <c r="Y117" s="46">
        <v>24573613.760000002</v>
      </c>
      <c r="Z117" s="15">
        <f t="shared" si="11"/>
        <v>1414403.0000000016</v>
      </c>
    </row>
    <row r="118" spans="1:26" s="10" customFormat="1" ht="54" customHeight="1" x14ac:dyDescent="0.25">
      <c r="A118" s="94"/>
      <c r="B118" s="95"/>
      <c r="C118" s="1">
        <f t="shared" si="12"/>
        <v>40</v>
      </c>
      <c r="D118" s="5" t="s">
        <v>52</v>
      </c>
      <c r="E118" s="19">
        <v>158</v>
      </c>
      <c r="F118" s="18">
        <f t="shared" si="4"/>
        <v>80055.5743670886</v>
      </c>
      <c r="G118" s="7">
        <v>0</v>
      </c>
      <c r="H118" s="7">
        <v>0</v>
      </c>
      <c r="I118" s="7">
        <v>0</v>
      </c>
      <c r="J118" s="7">
        <v>1412511.75</v>
      </c>
      <c r="K118" s="30">
        <f t="shared" si="10"/>
        <v>9145200</v>
      </c>
      <c r="L118" s="7">
        <v>34000</v>
      </c>
      <c r="M118" s="7">
        <v>6000</v>
      </c>
      <c r="N118" s="7">
        <v>0</v>
      </c>
      <c r="O118" s="7">
        <v>0</v>
      </c>
      <c r="P118" s="7">
        <v>2051069</v>
      </c>
      <c r="Q118" s="9">
        <f t="shared" si="13"/>
        <v>12648780.75</v>
      </c>
      <c r="S118" s="15">
        <v>4371000</v>
      </c>
      <c r="T118" s="15">
        <v>4774200.0000000009</v>
      </c>
      <c r="U118" s="15"/>
      <c r="V118" s="15"/>
      <c r="W118" s="15">
        <v>3546282.3493231563</v>
      </c>
      <c r="X118" s="37"/>
      <c r="Y118" s="46">
        <v>25815780.75</v>
      </c>
      <c r="Z118" s="15">
        <f t="shared" si="11"/>
        <v>2051069</v>
      </c>
    </row>
    <row r="119" spans="1:26" s="10" customFormat="1" ht="54" customHeight="1" x14ac:dyDescent="0.25">
      <c r="A119" s="94"/>
      <c r="B119" s="95"/>
      <c r="C119" s="1">
        <f t="shared" si="12"/>
        <v>41</v>
      </c>
      <c r="D119" s="5" t="s">
        <v>53</v>
      </c>
      <c r="E119" s="19">
        <v>437</v>
      </c>
      <c r="F119" s="18">
        <f t="shared" si="4"/>
        <v>58281.252745995429</v>
      </c>
      <c r="G119" s="7">
        <v>0</v>
      </c>
      <c r="H119" s="7">
        <v>0</v>
      </c>
      <c r="I119" s="7">
        <v>0</v>
      </c>
      <c r="J119" s="7">
        <v>2367953.4500000002</v>
      </c>
      <c r="K119" s="30">
        <f t="shared" si="10"/>
        <v>20206220</v>
      </c>
      <c r="L119" s="7">
        <v>25100</v>
      </c>
      <c r="M119" s="7">
        <v>0</v>
      </c>
      <c r="N119" s="7">
        <v>0</v>
      </c>
      <c r="O119" s="7">
        <v>0</v>
      </c>
      <c r="P119" s="7">
        <v>2869634.0000000028</v>
      </c>
      <c r="Q119" s="9">
        <f t="shared" si="13"/>
        <v>25468907.450000003</v>
      </c>
      <c r="S119" s="15">
        <v>9432000</v>
      </c>
      <c r="T119" s="15">
        <v>10774219.999999998</v>
      </c>
      <c r="U119" s="15"/>
      <c r="V119" s="15"/>
      <c r="W119" s="15">
        <v>5326829.0159035344</v>
      </c>
      <c r="X119" s="37"/>
      <c r="Y119" s="46">
        <v>57589107.450000003</v>
      </c>
      <c r="Z119" s="15">
        <f t="shared" si="11"/>
        <v>2869634.0000000028</v>
      </c>
    </row>
    <row r="120" spans="1:26" s="10" customFormat="1" ht="54" customHeight="1" x14ac:dyDescent="0.25">
      <c r="A120" s="94"/>
      <c r="B120" s="95"/>
      <c r="C120" s="1">
        <f t="shared" si="12"/>
        <v>42</v>
      </c>
      <c r="D120" s="5" t="s">
        <v>54</v>
      </c>
      <c r="E120" s="19">
        <v>233</v>
      </c>
      <c r="F120" s="18">
        <f t="shared" si="4"/>
        <v>79380.931888412029</v>
      </c>
      <c r="G120" s="7">
        <v>0</v>
      </c>
      <c r="H120" s="7">
        <v>0</v>
      </c>
      <c r="I120" s="7">
        <v>0</v>
      </c>
      <c r="J120" s="7">
        <v>2085248.13</v>
      </c>
      <c r="K120" s="30">
        <f t="shared" si="10"/>
        <v>13187650</v>
      </c>
      <c r="L120" s="7">
        <v>29600</v>
      </c>
      <c r="M120" s="7">
        <v>0</v>
      </c>
      <c r="N120" s="7">
        <v>0</v>
      </c>
      <c r="O120" s="7">
        <v>0</v>
      </c>
      <c r="P120" s="7">
        <v>3193259.0000000028</v>
      </c>
      <c r="Q120" s="9">
        <f t="shared" si="13"/>
        <v>18495757.130000003</v>
      </c>
      <c r="S120" s="15">
        <v>6305000</v>
      </c>
      <c r="T120" s="15">
        <v>6882650</v>
      </c>
      <c r="U120" s="15"/>
      <c r="V120" s="15"/>
      <c r="W120" s="15">
        <v>5372802.2761705816</v>
      </c>
      <c r="X120" s="37"/>
      <c r="Y120" s="46">
        <v>37937757.130000003</v>
      </c>
      <c r="Z120" s="15">
        <f t="shared" si="11"/>
        <v>3193259.0000000028</v>
      </c>
    </row>
    <row r="121" spans="1:26" s="10" customFormat="1" ht="54" customHeight="1" x14ac:dyDescent="0.25">
      <c r="A121" s="94"/>
      <c r="B121" s="95"/>
      <c r="C121" s="1">
        <f t="shared" si="12"/>
        <v>43</v>
      </c>
      <c r="D121" s="5" t="s">
        <v>55</v>
      </c>
      <c r="E121" s="19">
        <v>382</v>
      </c>
      <c r="F121" s="18">
        <f t="shared" si="4"/>
        <v>56781.52408376964</v>
      </c>
      <c r="G121" s="7">
        <v>0</v>
      </c>
      <c r="H121" s="7">
        <v>0</v>
      </c>
      <c r="I121" s="7">
        <v>0</v>
      </c>
      <c r="J121" s="7">
        <v>3066450.2</v>
      </c>
      <c r="K121" s="30">
        <f t="shared" si="10"/>
        <v>15104780</v>
      </c>
      <c r="L121" s="7">
        <v>60000</v>
      </c>
      <c r="M121" s="7">
        <v>0</v>
      </c>
      <c r="N121" s="7">
        <v>0</v>
      </c>
      <c r="O121" s="7">
        <v>0</v>
      </c>
      <c r="P121" s="7">
        <v>3459312.0000000028</v>
      </c>
      <c r="Q121" s="9">
        <f t="shared" si="13"/>
        <v>21690542.200000003</v>
      </c>
      <c r="S121" s="15">
        <v>8423000</v>
      </c>
      <c r="T121" s="15">
        <v>6681780.0000000009</v>
      </c>
      <c r="U121" s="15"/>
      <c r="V121" s="15"/>
      <c r="W121" s="15">
        <v>6666029.3877082709</v>
      </c>
      <c r="X121" s="37"/>
      <c r="Y121" s="46">
        <v>50152542.200000003</v>
      </c>
      <c r="Z121" s="15">
        <f t="shared" si="11"/>
        <v>3459312.0000000028</v>
      </c>
    </row>
    <row r="122" spans="1:26" s="10" customFormat="1" ht="54" customHeight="1" x14ac:dyDescent="0.25">
      <c r="A122" s="94"/>
      <c r="B122" s="95"/>
      <c r="C122" s="1">
        <f t="shared" si="12"/>
        <v>44</v>
      </c>
      <c r="D122" s="5" t="s">
        <v>56</v>
      </c>
      <c r="E122" s="19">
        <v>424</v>
      </c>
      <c r="F122" s="18">
        <f t="shared" si="4"/>
        <v>80080.679929245278</v>
      </c>
      <c r="G122" s="7">
        <v>0</v>
      </c>
      <c r="H122" s="7">
        <v>0</v>
      </c>
      <c r="I122" s="7">
        <v>0</v>
      </c>
      <c r="J122" s="7">
        <v>4008514.29</v>
      </c>
      <c r="K122" s="30">
        <f t="shared" si="10"/>
        <v>25021150</v>
      </c>
      <c r="L122" s="7">
        <v>50000</v>
      </c>
      <c r="M122" s="7">
        <v>0</v>
      </c>
      <c r="N122" s="7">
        <v>0</v>
      </c>
      <c r="O122" s="7">
        <v>0</v>
      </c>
      <c r="P122" s="7">
        <v>4874543.9999999991</v>
      </c>
      <c r="Q122" s="9">
        <f t="shared" si="13"/>
        <v>33954208.289999999</v>
      </c>
      <c r="S122" s="15">
        <v>10044000</v>
      </c>
      <c r="T122" s="15">
        <v>14977150</v>
      </c>
      <c r="U122" s="15"/>
      <c r="V122" s="15"/>
      <c r="W122" s="15">
        <v>9041934.2875322197</v>
      </c>
      <c r="X122" s="37"/>
      <c r="Y122" s="46">
        <v>66892408.289999999</v>
      </c>
      <c r="Z122" s="15">
        <f t="shared" si="11"/>
        <v>4874543.9999999991</v>
      </c>
    </row>
    <row r="123" spans="1:26" s="10" customFormat="1" ht="54" customHeight="1" x14ac:dyDescent="0.25">
      <c r="A123" s="94"/>
      <c r="B123" s="95"/>
      <c r="C123" s="1">
        <f t="shared" si="12"/>
        <v>45</v>
      </c>
      <c r="D123" s="5" t="s">
        <v>57</v>
      </c>
      <c r="E123" s="19">
        <v>423</v>
      </c>
      <c r="F123" s="18">
        <f t="shared" si="4"/>
        <v>59163.827848699766</v>
      </c>
      <c r="G123" s="7">
        <v>0</v>
      </c>
      <c r="H123" s="7">
        <v>0</v>
      </c>
      <c r="I123" s="7">
        <v>0</v>
      </c>
      <c r="J123" s="7">
        <v>3707538.18</v>
      </c>
      <c r="K123" s="30">
        <f t="shared" si="10"/>
        <v>18419320</v>
      </c>
      <c r="L123" s="7">
        <v>30500</v>
      </c>
      <c r="M123" s="7">
        <v>0</v>
      </c>
      <c r="N123" s="7">
        <v>0</v>
      </c>
      <c r="O123" s="7">
        <v>0</v>
      </c>
      <c r="P123" s="7">
        <v>2868940.9999999995</v>
      </c>
      <c r="Q123" s="9">
        <f t="shared" si="13"/>
        <v>25026299.18</v>
      </c>
      <c r="S123" s="15">
        <v>9819000</v>
      </c>
      <c r="T123" s="15">
        <v>8600320</v>
      </c>
      <c r="U123" s="15"/>
      <c r="V123" s="15"/>
      <c r="W123" s="15">
        <v>6692565.8956713639</v>
      </c>
      <c r="X123" s="37"/>
      <c r="Y123" s="46">
        <v>57648299.18</v>
      </c>
      <c r="Z123" s="15">
        <f t="shared" si="11"/>
        <v>2868940.9999999995</v>
      </c>
    </row>
    <row r="124" spans="1:26" s="10" customFormat="1" ht="54" customHeight="1" x14ac:dyDescent="0.25">
      <c r="A124" s="94"/>
      <c r="B124" s="95"/>
      <c r="C124" s="1">
        <f t="shared" si="12"/>
        <v>46</v>
      </c>
      <c r="D124" s="5" t="s">
        <v>58</v>
      </c>
      <c r="E124" s="19">
        <v>211</v>
      </c>
      <c r="F124" s="18">
        <f t="shared" si="4"/>
        <v>66031.407203791474</v>
      </c>
      <c r="G124" s="7">
        <v>0</v>
      </c>
      <c r="H124" s="7">
        <v>0</v>
      </c>
      <c r="I124" s="7">
        <v>0</v>
      </c>
      <c r="J124" s="7">
        <v>1639616.92</v>
      </c>
      <c r="K124" s="30">
        <f t="shared" si="10"/>
        <v>10422000</v>
      </c>
      <c r="L124" s="7">
        <v>30000</v>
      </c>
      <c r="M124" s="7">
        <v>0</v>
      </c>
      <c r="N124" s="7">
        <v>0</v>
      </c>
      <c r="O124" s="7">
        <v>0</v>
      </c>
      <c r="P124" s="7">
        <v>1841010.0000000019</v>
      </c>
      <c r="Q124" s="9">
        <f t="shared" si="13"/>
        <v>13932626.920000002</v>
      </c>
      <c r="S124" s="15">
        <v>4756000</v>
      </c>
      <c r="T124" s="15">
        <v>5666000</v>
      </c>
      <c r="U124" s="15"/>
      <c r="V124" s="15"/>
      <c r="W124" s="15">
        <v>3614145.6751994542</v>
      </c>
      <c r="X124" s="37"/>
      <c r="Y124" s="47">
        <v>29849626.920000002</v>
      </c>
      <c r="Z124" s="15">
        <f t="shared" si="11"/>
        <v>1841010.0000000019</v>
      </c>
    </row>
    <row r="125" spans="1:26" s="10" customFormat="1" ht="54" customHeight="1" x14ac:dyDescent="0.25">
      <c r="A125" s="94"/>
      <c r="B125" s="95"/>
      <c r="C125" s="1">
        <f t="shared" si="12"/>
        <v>47</v>
      </c>
      <c r="D125" s="5" t="s">
        <v>59</v>
      </c>
      <c r="E125" s="19">
        <v>0</v>
      </c>
      <c r="F125" s="18">
        <v>0</v>
      </c>
      <c r="G125" s="7">
        <v>0</v>
      </c>
      <c r="H125" s="7">
        <v>0</v>
      </c>
      <c r="I125" s="7">
        <v>0</v>
      </c>
      <c r="J125" s="7">
        <v>3798264.14</v>
      </c>
      <c r="K125" s="30">
        <f t="shared" si="10"/>
        <v>6734290</v>
      </c>
      <c r="L125" s="7">
        <v>0</v>
      </c>
      <c r="M125" s="7">
        <v>0</v>
      </c>
      <c r="N125" s="7">
        <v>0</v>
      </c>
      <c r="O125" s="7">
        <v>0</v>
      </c>
      <c r="P125" s="7">
        <v>1431180.0000000005</v>
      </c>
      <c r="Q125" s="9">
        <f t="shared" si="13"/>
        <v>11963734.140000001</v>
      </c>
      <c r="S125" s="15">
        <v>4145000</v>
      </c>
      <c r="T125" s="15">
        <v>2589290</v>
      </c>
      <c r="U125" s="15"/>
      <c r="V125" s="15"/>
      <c r="W125" s="15">
        <v>5293180.5409378828</v>
      </c>
      <c r="X125" s="37"/>
      <c r="Y125" s="48">
        <v>22754734.140000001</v>
      </c>
      <c r="Z125" s="15">
        <f t="shared" si="11"/>
        <v>1431180.0000000005</v>
      </c>
    </row>
    <row r="126" spans="1:26" s="10" customFormat="1" ht="54" customHeight="1" x14ac:dyDescent="0.25">
      <c r="A126" s="94"/>
      <c r="B126" s="95"/>
      <c r="C126" s="1">
        <f t="shared" si="12"/>
        <v>48</v>
      </c>
      <c r="D126" s="5" t="s">
        <v>60</v>
      </c>
      <c r="E126" s="19">
        <v>85</v>
      </c>
      <c r="F126" s="18">
        <f t="shared" si="4"/>
        <v>87478.570823529401</v>
      </c>
      <c r="G126" s="7">
        <v>0</v>
      </c>
      <c r="H126" s="7">
        <v>0</v>
      </c>
      <c r="I126" s="7">
        <v>0</v>
      </c>
      <c r="J126" s="7">
        <v>820916.52</v>
      </c>
      <c r="K126" s="30">
        <f t="shared" si="10"/>
        <v>4853090</v>
      </c>
      <c r="L126" s="7">
        <v>37000</v>
      </c>
      <c r="M126" s="7">
        <v>0</v>
      </c>
      <c r="N126" s="7">
        <v>0</v>
      </c>
      <c r="O126" s="7">
        <v>0</v>
      </c>
      <c r="P126" s="7">
        <v>1724671.9999999995</v>
      </c>
      <c r="Q126" s="9">
        <f t="shared" si="13"/>
        <v>7435678.5199999996</v>
      </c>
      <c r="S126" s="15">
        <v>2003000</v>
      </c>
      <c r="T126" s="15">
        <v>2850090</v>
      </c>
      <c r="U126" s="15"/>
      <c r="V126" s="15"/>
      <c r="W126" s="15">
        <v>2614065.0793440845</v>
      </c>
      <c r="X126" s="37"/>
      <c r="Y126" s="48">
        <v>13466678.52</v>
      </c>
      <c r="Z126" s="15">
        <f t="shared" si="11"/>
        <v>1724671.9999999995</v>
      </c>
    </row>
    <row r="127" spans="1:26" s="10" customFormat="1" ht="54" customHeight="1" x14ac:dyDescent="0.25">
      <c r="A127" s="94"/>
      <c r="B127" s="95"/>
      <c r="C127" s="1">
        <f t="shared" si="12"/>
        <v>49</v>
      </c>
      <c r="D127" s="5" t="s">
        <v>61</v>
      </c>
      <c r="E127" s="19">
        <v>223</v>
      </c>
      <c r="F127" s="18">
        <f t="shared" si="4"/>
        <v>92539.65174887894</v>
      </c>
      <c r="G127" s="7">
        <v>0</v>
      </c>
      <c r="H127" s="7">
        <v>0</v>
      </c>
      <c r="I127" s="7">
        <v>0</v>
      </c>
      <c r="J127" s="7">
        <v>4220189.34</v>
      </c>
      <c r="K127" s="30">
        <f t="shared" si="10"/>
        <v>13644000</v>
      </c>
      <c r="L127" s="7">
        <v>30500</v>
      </c>
      <c r="M127" s="7">
        <v>0</v>
      </c>
      <c r="N127" s="7">
        <v>0</v>
      </c>
      <c r="O127" s="7">
        <v>0</v>
      </c>
      <c r="P127" s="7">
        <v>2741653.0000000037</v>
      </c>
      <c r="Q127" s="9">
        <f t="shared" si="13"/>
        <v>20636342.340000004</v>
      </c>
      <c r="S127" s="15">
        <v>6147000</v>
      </c>
      <c r="T127" s="15">
        <v>7497000</v>
      </c>
      <c r="U127" s="15"/>
      <c r="V127" s="15"/>
      <c r="W127" s="15">
        <v>7077564.9151555737</v>
      </c>
      <c r="X127" s="37"/>
      <c r="Y127" s="48">
        <v>40140342.340000004</v>
      </c>
      <c r="Z127" s="15">
        <f t="shared" si="11"/>
        <v>2741653.0000000037</v>
      </c>
    </row>
    <row r="128" spans="1:26" s="10" customFormat="1" ht="54" customHeight="1" x14ac:dyDescent="0.25">
      <c r="A128" s="94"/>
      <c r="B128" s="95"/>
      <c r="C128" s="1">
        <f t="shared" si="12"/>
        <v>50</v>
      </c>
      <c r="D128" s="5" t="s">
        <v>62</v>
      </c>
      <c r="E128" s="19">
        <v>354</v>
      </c>
      <c r="F128" s="18">
        <f t="shared" si="4"/>
        <v>60066.033135593214</v>
      </c>
      <c r="G128" s="7">
        <v>0</v>
      </c>
      <c r="H128" s="7">
        <v>0</v>
      </c>
      <c r="I128" s="7">
        <v>0</v>
      </c>
      <c r="J128" s="7">
        <v>2130380.73</v>
      </c>
      <c r="K128" s="30">
        <f t="shared" si="10"/>
        <v>16773000</v>
      </c>
      <c r="L128" s="7">
        <v>32000</v>
      </c>
      <c r="M128" s="7">
        <v>5000</v>
      </c>
      <c r="N128" s="7">
        <v>0</v>
      </c>
      <c r="O128" s="7">
        <v>0</v>
      </c>
      <c r="P128" s="7">
        <v>2322994.9999999967</v>
      </c>
      <c r="Q128" s="9">
        <f t="shared" si="13"/>
        <v>21263375.729999997</v>
      </c>
      <c r="S128" s="15">
        <v>8334000</v>
      </c>
      <c r="T128" s="15">
        <v>8439000</v>
      </c>
      <c r="U128" s="15"/>
      <c r="V128" s="15"/>
      <c r="W128" s="15">
        <v>4471933.305356577</v>
      </c>
      <c r="X128" s="37"/>
      <c r="Y128" s="48">
        <v>48778375.729999997</v>
      </c>
      <c r="Z128" s="15">
        <f t="shared" si="11"/>
        <v>2322994.9999999967</v>
      </c>
    </row>
    <row r="129" spans="1:26" s="10" customFormat="1" ht="54" customHeight="1" x14ac:dyDescent="0.25">
      <c r="A129" s="94"/>
      <c r="B129" s="95"/>
      <c r="C129" s="1">
        <f t="shared" si="12"/>
        <v>51</v>
      </c>
      <c r="D129" s="5" t="s">
        <v>63</v>
      </c>
      <c r="E129" s="19">
        <v>287</v>
      </c>
      <c r="F129" s="18">
        <f t="shared" si="4"/>
        <v>67880.184285714291</v>
      </c>
      <c r="G129" s="7">
        <v>0</v>
      </c>
      <c r="H129" s="7">
        <v>0</v>
      </c>
      <c r="I129" s="7">
        <v>0</v>
      </c>
      <c r="J129" s="7">
        <v>1786262.89</v>
      </c>
      <c r="K129" s="30">
        <f t="shared" si="10"/>
        <v>13845210</v>
      </c>
      <c r="L129" s="7">
        <v>45000</v>
      </c>
      <c r="M129" s="7">
        <v>5000</v>
      </c>
      <c r="N129" s="7">
        <v>0</v>
      </c>
      <c r="O129" s="7">
        <v>0</v>
      </c>
      <c r="P129" s="7">
        <v>3800140.0000000009</v>
      </c>
      <c r="Q129" s="9">
        <f t="shared" si="13"/>
        <v>19481612.890000001</v>
      </c>
      <c r="S129" s="15">
        <v>6154000</v>
      </c>
      <c r="T129" s="15">
        <v>7691209.9999999991</v>
      </c>
      <c r="U129" s="15"/>
      <c r="V129" s="15"/>
      <c r="W129" s="15">
        <v>5705099.2990606902</v>
      </c>
      <c r="X129" s="37"/>
      <c r="Y129" s="48">
        <v>40557612.890000001</v>
      </c>
      <c r="Z129" s="15">
        <f t="shared" si="11"/>
        <v>3800140.0000000009</v>
      </c>
    </row>
    <row r="130" spans="1:26" s="10" customFormat="1" ht="54" customHeight="1" x14ac:dyDescent="0.25">
      <c r="A130" s="94"/>
      <c r="B130" s="95"/>
      <c r="C130" s="1">
        <f t="shared" si="12"/>
        <v>52</v>
      </c>
      <c r="D130" s="5" t="s">
        <v>64</v>
      </c>
      <c r="E130" s="19">
        <v>106</v>
      </c>
      <c r="F130" s="18">
        <f t="shared" si="4"/>
        <v>85861.491603773582</v>
      </c>
      <c r="G130" s="7">
        <v>0</v>
      </c>
      <c r="H130" s="7">
        <v>0</v>
      </c>
      <c r="I130" s="7">
        <v>0</v>
      </c>
      <c r="J130" s="7">
        <v>1384076.11</v>
      </c>
      <c r="K130" s="30">
        <f t="shared" si="10"/>
        <v>5756510</v>
      </c>
      <c r="L130" s="7">
        <v>55000</v>
      </c>
      <c r="M130" s="7">
        <v>0</v>
      </c>
      <c r="N130" s="7">
        <v>0</v>
      </c>
      <c r="O130" s="7">
        <v>0</v>
      </c>
      <c r="P130" s="7">
        <v>1905731.9999999993</v>
      </c>
      <c r="Q130" s="9">
        <f t="shared" si="13"/>
        <v>9101318.1099999994</v>
      </c>
      <c r="S130" s="15">
        <v>2448000</v>
      </c>
      <c r="T130" s="15">
        <v>3308510</v>
      </c>
      <c r="U130" s="15"/>
      <c r="V130" s="15"/>
      <c r="W130" s="15">
        <v>3458745.6558320923</v>
      </c>
      <c r="X130" s="37"/>
      <c r="Y130" s="48">
        <v>16589318.109999999</v>
      </c>
      <c r="Z130" s="15">
        <f t="shared" si="11"/>
        <v>1905731.9999999993</v>
      </c>
    </row>
    <row r="131" spans="1:26" s="10" customFormat="1" ht="54" customHeight="1" x14ac:dyDescent="0.25">
      <c r="A131" s="94"/>
      <c r="B131" s="95"/>
      <c r="C131" s="1">
        <f t="shared" si="12"/>
        <v>53</v>
      </c>
      <c r="D131" s="5" t="s">
        <v>65</v>
      </c>
      <c r="E131" s="19">
        <v>108</v>
      </c>
      <c r="F131" s="18">
        <f t="shared" si="4"/>
        <v>70320.7112962963</v>
      </c>
      <c r="G131" s="7">
        <v>0</v>
      </c>
      <c r="H131" s="7">
        <v>0</v>
      </c>
      <c r="I131" s="7">
        <v>0</v>
      </c>
      <c r="J131" s="7">
        <v>1190262.82</v>
      </c>
      <c r="K131" s="30">
        <f t="shared" si="10"/>
        <v>4797600</v>
      </c>
      <c r="L131" s="7">
        <v>37000</v>
      </c>
      <c r="M131" s="7">
        <v>0</v>
      </c>
      <c r="N131" s="7">
        <v>0</v>
      </c>
      <c r="O131" s="7">
        <v>0</v>
      </c>
      <c r="P131" s="7">
        <v>1569774.0000000002</v>
      </c>
      <c r="Q131" s="9">
        <f t="shared" si="13"/>
        <v>7594636.8200000003</v>
      </c>
      <c r="S131" s="15">
        <v>2548000</v>
      </c>
      <c r="T131" s="15">
        <v>2249600</v>
      </c>
      <c r="U131" s="15"/>
      <c r="V131" s="15"/>
      <c r="W131" s="15">
        <v>2838212.3861602321</v>
      </c>
      <c r="X131" s="37"/>
      <c r="Y131" s="48">
        <v>15258636.82</v>
      </c>
      <c r="Z131" s="15">
        <f t="shared" si="11"/>
        <v>1569774.0000000002</v>
      </c>
    </row>
    <row r="132" spans="1:26" s="10" customFormat="1" ht="54" customHeight="1" x14ac:dyDescent="0.25">
      <c r="A132" s="94"/>
      <c r="B132" s="95"/>
      <c r="C132" s="1">
        <f t="shared" si="12"/>
        <v>54</v>
      </c>
      <c r="D132" s="5" t="s">
        <v>66</v>
      </c>
      <c r="E132" s="19">
        <v>145</v>
      </c>
      <c r="F132" s="18">
        <f t="shared" si="4"/>
        <v>89796.000551724122</v>
      </c>
      <c r="G132" s="7">
        <v>0</v>
      </c>
      <c r="H132" s="7">
        <v>0</v>
      </c>
      <c r="I132" s="7">
        <v>0</v>
      </c>
      <c r="J132" s="7">
        <v>1049407.08</v>
      </c>
      <c r="K132" s="30">
        <f t="shared" si="10"/>
        <v>9587640</v>
      </c>
      <c r="L132" s="7">
        <v>43000</v>
      </c>
      <c r="M132" s="7">
        <v>15000</v>
      </c>
      <c r="N132" s="7">
        <v>0</v>
      </c>
      <c r="O132" s="7">
        <v>0</v>
      </c>
      <c r="P132" s="7">
        <v>2325372.9999999981</v>
      </c>
      <c r="Q132" s="9">
        <f t="shared" si="13"/>
        <v>13020420.079999998</v>
      </c>
      <c r="S132" s="15">
        <v>4469000</v>
      </c>
      <c r="T132" s="15">
        <v>5118639.9999999991</v>
      </c>
      <c r="U132" s="15"/>
      <c r="V132" s="15"/>
      <c r="W132" s="15">
        <v>3474618.7598964558</v>
      </c>
      <c r="X132" s="37"/>
      <c r="Y132" s="48">
        <v>27479420.079999998</v>
      </c>
      <c r="Z132" s="15">
        <f t="shared" si="11"/>
        <v>2325372.9999999981</v>
      </c>
    </row>
    <row r="133" spans="1:26" s="10" customFormat="1" ht="54" customHeight="1" x14ac:dyDescent="0.25">
      <c r="A133" s="94"/>
      <c r="B133" s="95"/>
      <c r="C133" s="1">
        <f t="shared" si="12"/>
        <v>55</v>
      </c>
      <c r="D133" s="5" t="s">
        <v>67</v>
      </c>
      <c r="E133" s="19">
        <v>350</v>
      </c>
      <c r="F133" s="18">
        <f t="shared" si="4"/>
        <v>81780.075628571431</v>
      </c>
      <c r="G133" s="7">
        <v>0</v>
      </c>
      <c r="H133" s="7">
        <v>0</v>
      </c>
      <c r="I133" s="7">
        <v>0</v>
      </c>
      <c r="J133" s="7">
        <v>3814618.47</v>
      </c>
      <c r="K133" s="30">
        <f t="shared" si="10"/>
        <v>21400150</v>
      </c>
      <c r="L133" s="7">
        <v>67000</v>
      </c>
      <c r="M133" s="7">
        <v>0</v>
      </c>
      <c r="N133" s="7">
        <v>0</v>
      </c>
      <c r="O133" s="7">
        <v>0</v>
      </c>
      <c r="P133" s="7">
        <v>3341257.9999999986</v>
      </c>
      <c r="Q133" s="9">
        <f t="shared" si="13"/>
        <v>28623026.469999999</v>
      </c>
      <c r="S133" s="15">
        <v>8898000</v>
      </c>
      <c r="T133" s="15">
        <v>12502150</v>
      </c>
      <c r="U133" s="15"/>
      <c r="V133" s="15"/>
      <c r="W133" s="15">
        <v>7381761.9577625785</v>
      </c>
      <c r="X133" s="37"/>
      <c r="Y133" s="48">
        <v>57320026.469999999</v>
      </c>
      <c r="Z133" s="15">
        <f t="shared" si="11"/>
        <v>3341257.9999999986</v>
      </c>
    </row>
    <row r="134" spans="1:26" s="10" customFormat="1" ht="54" customHeight="1" x14ac:dyDescent="0.25">
      <c r="A134" s="94"/>
      <c r="B134" s="95"/>
      <c r="C134" s="1">
        <f t="shared" si="12"/>
        <v>56</v>
      </c>
      <c r="D134" s="5" t="s">
        <v>68</v>
      </c>
      <c r="E134" s="19">
        <v>114</v>
      </c>
      <c r="F134" s="18">
        <f t="shared" si="4"/>
        <v>95322.412807017536</v>
      </c>
      <c r="G134" s="7">
        <v>0</v>
      </c>
      <c r="H134" s="7">
        <v>0</v>
      </c>
      <c r="I134" s="7">
        <v>0</v>
      </c>
      <c r="J134" s="7">
        <v>2077141.06</v>
      </c>
      <c r="K134" s="30">
        <f t="shared" si="10"/>
        <v>7077000</v>
      </c>
      <c r="L134" s="7">
        <v>39000</v>
      </c>
      <c r="M134" s="7">
        <v>5000</v>
      </c>
      <c r="N134" s="7">
        <v>0</v>
      </c>
      <c r="O134" s="7">
        <v>0</v>
      </c>
      <c r="P134" s="7">
        <v>1668613.9999999986</v>
      </c>
      <c r="Q134" s="9">
        <f t="shared" si="13"/>
        <v>10866755.059999999</v>
      </c>
      <c r="S134" s="15">
        <v>3137000</v>
      </c>
      <c r="T134" s="15">
        <v>3940000</v>
      </c>
      <c r="U134" s="15"/>
      <c r="V134" s="15"/>
      <c r="W134" s="15">
        <v>3861249.2474250905</v>
      </c>
      <c r="X134" s="37"/>
      <c r="Y134" s="48">
        <v>21416755.059999999</v>
      </c>
      <c r="Z134" s="15">
        <f t="shared" si="11"/>
        <v>1668613.9999999986</v>
      </c>
    </row>
    <row r="135" spans="1:26" s="10" customFormat="1" ht="54" customHeight="1" x14ac:dyDescent="0.25">
      <c r="A135" s="94"/>
      <c r="B135" s="95"/>
      <c r="C135" s="1">
        <f t="shared" si="12"/>
        <v>57</v>
      </c>
      <c r="D135" s="5" t="s">
        <v>69</v>
      </c>
      <c r="E135" s="19">
        <v>72</v>
      </c>
      <c r="F135" s="18">
        <f t="shared" si="4"/>
        <v>113046.64402777777</v>
      </c>
      <c r="G135" s="7">
        <v>0</v>
      </c>
      <c r="H135" s="7">
        <v>0</v>
      </c>
      <c r="I135" s="7">
        <v>0</v>
      </c>
      <c r="J135" s="7">
        <v>1432662.37</v>
      </c>
      <c r="K135" s="30">
        <f t="shared" si="10"/>
        <v>4897930</v>
      </c>
      <c r="L135" s="7">
        <v>46000</v>
      </c>
      <c r="M135" s="7">
        <v>10000</v>
      </c>
      <c r="N135" s="7">
        <v>0</v>
      </c>
      <c r="O135" s="7">
        <v>0</v>
      </c>
      <c r="P135" s="7">
        <v>1752765.9999999991</v>
      </c>
      <c r="Q135" s="9">
        <f t="shared" si="13"/>
        <v>8139358.3699999992</v>
      </c>
      <c r="S135" s="15">
        <v>2376000</v>
      </c>
      <c r="T135" s="15">
        <v>2521930</v>
      </c>
      <c r="U135" s="15"/>
      <c r="V135" s="15"/>
      <c r="W135" s="15">
        <v>3280934.8535864963</v>
      </c>
      <c r="X135" s="37"/>
      <c r="Y135" s="48">
        <v>15508358.369999999</v>
      </c>
      <c r="Z135" s="15">
        <f t="shared" si="11"/>
        <v>1752765.9999999991</v>
      </c>
    </row>
    <row r="136" spans="1:26" s="10" customFormat="1" ht="54" customHeight="1" x14ac:dyDescent="0.25">
      <c r="A136" s="94"/>
      <c r="B136" s="95"/>
      <c r="C136" s="1">
        <f t="shared" si="12"/>
        <v>58</v>
      </c>
      <c r="D136" s="5" t="s">
        <v>70</v>
      </c>
      <c r="E136" s="19">
        <v>342</v>
      </c>
      <c r="F136" s="18">
        <f t="shared" si="4"/>
        <v>56251.032192982449</v>
      </c>
      <c r="G136" s="7">
        <v>0</v>
      </c>
      <c r="H136" s="7">
        <v>0</v>
      </c>
      <c r="I136" s="7">
        <v>0</v>
      </c>
      <c r="J136" s="7">
        <v>1885413.01</v>
      </c>
      <c r="K136" s="30">
        <f t="shared" si="10"/>
        <v>15165000</v>
      </c>
      <c r="L136" s="7">
        <v>28200</v>
      </c>
      <c r="M136" s="7">
        <v>0</v>
      </c>
      <c r="N136" s="7">
        <v>0</v>
      </c>
      <c r="O136" s="7">
        <v>0</v>
      </c>
      <c r="P136" s="7">
        <v>2159239.9999999981</v>
      </c>
      <c r="Q136" s="9">
        <f t="shared" si="13"/>
        <v>19237853.009999998</v>
      </c>
      <c r="S136" s="15">
        <v>7290000</v>
      </c>
      <c r="T136" s="15">
        <v>7875000</v>
      </c>
      <c r="U136" s="15"/>
      <c r="V136" s="15"/>
      <c r="W136" s="15">
        <v>4122492.8868987835</v>
      </c>
      <c r="X136" s="37"/>
      <c r="Y136" s="48">
        <v>43788853.009999998</v>
      </c>
      <c r="Z136" s="15">
        <f t="shared" si="11"/>
        <v>2159239.9999999981</v>
      </c>
    </row>
    <row r="137" spans="1:26" s="10" customFormat="1" ht="54" customHeight="1" x14ac:dyDescent="0.25">
      <c r="A137" s="94"/>
      <c r="B137" s="95"/>
      <c r="C137" s="1">
        <f t="shared" si="12"/>
        <v>59</v>
      </c>
      <c r="D137" s="5" t="s">
        <v>71</v>
      </c>
      <c r="E137" s="19">
        <v>166</v>
      </c>
      <c r="F137" s="18">
        <f t="shared" si="4"/>
        <v>74441.10813253012</v>
      </c>
      <c r="G137" s="7">
        <v>0</v>
      </c>
      <c r="H137" s="7">
        <v>0</v>
      </c>
      <c r="I137" s="7">
        <v>0</v>
      </c>
      <c r="J137" s="7">
        <v>1387956.95</v>
      </c>
      <c r="K137" s="30">
        <f t="shared" si="10"/>
        <v>9007540</v>
      </c>
      <c r="L137" s="7">
        <v>31000</v>
      </c>
      <c r="M137" s="7">
        <v>0</v>
      </c>
      <c r="N137" s="7">
        <v>0</v>
      </c>
      <c r="O137" s="7">
        <v>0</v>
      </c>
      <c r="P137" s="7">
        <v>1930726.9999999993</v>
      </c>
      <c r="Q137" s="9">
        <f t="shared" si="13"/>
        <v>12357223.949999999</v>
      </c>
      <c r="S137" s="15">
        <v>4352000</v>
      </c>
      <c r="T137" s="15">
        <v>4655540</v>
      </c>
      <c r="U137" s="15"/>
      <c r="V137" s="15"/>
      <c r="W137" s="15">
        <v>3390509.8546314519</v>
      </c>
      <c r="X137" s="37"/>
      <c r="Y137" s="48">
        <v>25343223.949999999</v>
      </c>
      <c r="Z137" s="15">
        <f t="shared" si="11"/>
        <v>1930726.9999999993</v>
      </c>
    </row>
    <row r="138" spans="1:26" s="10" customFormat="1" ht="54" customHeight="1" x14ac:dyDescent="0.25">
      <c r="A138" s="94"/>
      <c r="B138" s="95"/>
      <c r="C138" s="1">
        <f t="shared" si="12"/>
        <v>60</v>
      </c>
      <c r="D138" s="5" t="s">
        <v>72</v>
      </c>
      <c r="E138" s="19">
        <v>145</v>
      </c>
      <c r="F138" s="18">
        <f t="shared" si="4"/>
        <v>72431.319103448273</v>
      </c>
      <c r="G138" s="7">
        <v>0</v>
      </c>
      <c r="H138" s="7">
        <v>0</v>
      </c>
      <c r="I138" s="7">
        <v>0</v>
      </c>
      <c r="J138" s="7">
        <v>1238649.27</v>
      </c>
      <c r="K138" s="30">
        <f t="shared" si="10"/>
        <v>7308120</v>
      </c>
      <c r="L138" s="7">
        <v>13000</v>
      </c>
      <c r="M138" s="7">
        <v>0</v>
      </c>
      <c r="N138" s="7">
        <v>0</v>
      </c>
      <c r="O138" s="7">
        <v>0</v>
      </c>
      <c r="P138" s="7">
        <v>1942771.9999999995</v>
      </c>
      <c r="Q138" s="9">
        <f t="shared" si="13"/>
        <v>10502541.27</v>
      </c>
      <c r="S138" s="15">
        <v>3809000</v>
      </c>
      <c r="T138" s="15">
        <v>3499120.0000000005</v>
      </c>
      <c r="U138" s="15"/>
      <c r="V138" s="15"/>
      <c r="W138" s="15">
        <v>3233354.8377027069</v>
      </c>
      <c r="X138" s="37"/>
      <c r="Y138" s="49">
        <v>22201541.27</v>
      </c>
      <c r="Z138" s="15">
        <f t="shared" si="11"/>
        <v>1942771.9999999995</v>
      </c>
    </row>
    <row r="139" spans="1:26" s="10" customFormat="1" ht="54" customHeight="1" x14ac:dyDescent="0.25">
      <c r="A139" s="94"/>
      <c r="B139" s="95"/>
      <c r="C139" s="1">
        <f t="shared" si="12"/>
        <v>61</v>
      </c>
      <c r="D139" s="5" t="s">
        <v>73</v>
      </c>
      <c r="E139" s="19">
        <v>166</v>
      </c>
      <c r="F139" s="18">
        <f t="shared" ref="F139:F146" si="14">Q139/E139</f>
        <v>88861.683433734928</v>
      </c>
      <c r="G139" s="7">
        <v>0</v>
      </c>
      <c r="H139" s="7">
        <v>0</v>
      </c>
      <c r="I139" s="7">
        <v>0</v>
      </c>
      <c r="J139" s="7">
        <v>1722722.45</v>
      </c>
      <c r="K139" s="30">
        <f t="shared" si="10"/>
        <v>9247530</v>
      </c>
      <c r="L139" s="7">
        <v>49500</v>
      </c>
      <c r="M139" s="7">
        <v>4000</v>
      </c>
      <c r="N139" s="7">
        <v>0</v>
      </c>
      <c r="O139" s="7">
        <v>0</v>
      </c>
      <c r="P139" s="7">
        <v>3727286.9999999991</v>
      </c>
      <c r="Q139" s="9">
        <f t="shared" si="13"/>
        <v>14751039.449999999</v>
      </c>
      <c r="S139" s="15">
        <v>4877000</v>
      </c>
      <c r="T139" s="15">
        <v>4370530</v>
      </c>
      <c r="U139" s="15"/>
      <c r="V139" s="15"/>
      <c r="W139" s="15">
        <v>5621195.5497577628</v>
      </c>
      <c r="X139" s="37"/>
      <c r="Y139" s="59">
        <v>30905039.449999999</v>
      </c>
      <c r="Z139" s="15">
        <f t="shared" si="11"/>
        <v>3727286.9999999991</v>
      </c>
    </row>
    <row r="140" spans="1:26" s="10" customFormat="1" ht="54" customHeight="1" x14ac:dyDescent="0.25">
      <c r="A140" s="94"/>
      <c r="B140" s="95"/>
      <c r="C140" s="1">
        <f t="shared" si="12"/>
        <v>62</v>
      </c>
      <c r="D140" s="5" t="s">
        <v>74</v>
      </c>
      <c r="E140" s="19">
        <v>425</v>
      </c>
      <c r="F140" s="18">
        <f t="shared" si="14"/>
        <v>80563.111976470595</v>
      </c>
      <c r="G140" s="7">
        <v>0</v>
      </c>
      <c r="H140" s="7">
        <v>0</v>
      </c>
      <c r="I140" s="7">
        <v>0</v>
      </c>
      <c r="J140" s="7">
        <v>3761781.28</v>
      </c>
      <c r="K140" s="30">
        <f t="shared" si="10"/>
        <v>22107600</v>
      </c>
      <c r="L140" s="7">
        <v>30000</v>
      </c>
      <c r="M140" s="7">
        <v>0</v>
      </c>
      <c r="N140" s="7">
        <v>0</v>
      </c>
      <c r="O140" s="7">
        <v>0</v>
      </c>
      <c r="P140" s="7">
        <v>8339941.3100000042</v>
      </c>
      <c r="Q140" s="9">
        <f t="shared" si="13"/>
        <v>34239322.590000004</v>
      </c>
      <c r="S140" s="15">
        <v>10253000</v>
      </c>
      <c r="T140" s="15">
        <v>11854600</v>
      </c>
      <c r="U140" s="15"/>
      <c r="V140" s="15"/>
      <c r="W140" s="15">
        <v>8024636.7674788991</v>
      </c>
      <c r="X140" s="37"/>
      <c r="Y140" s="60">
        <v>67920322.590000004</v>
      </c>
      <c r="Z140" s="15">
        <f t="shared" si="11"/>
        <v>8339941.3100000042</v>
      </c>
    </row>
    <row r="141" spans="1:26" s="10" customFormat="1" ht="54" customHeight="1" x14ac:dyDescent="0.25">
      <c r="A141" s="94"/>
      <c r="B141" s="95"/>
      <c r="C141" s="1">
        <f t="shared" si="12"/>
        <v>63</v>
      </c>
      <c r="D141" s="5" t="s">
        <v>75</v>
      </c>
      <c r="E141" s="19">
        <v>170</v>
      </c>
      <c r="F141" s="18">
        <f t="shared" si="14"/>
        <v>81494.196411764715</v>
      </c>
      <c r="G141" s="7">
        <v>0</v>
      </c>
      <c r="H141" s="7">
        <v>0</v>
      </c>
      <c r="I141" s="7">
        <v>0</v>
      </c>
      <c r="J141" s="7">
        <v>1174100.3899999999</v>
      </c>
      <c r="K141" s="30">
        <f t="shared" si="10"/>
        <v>10303030</v>
      </c>
      <c r="L141" s="7">
        <v>31020.000000000004</v>
      </c>
      <c r="M141" s="7">
        <v>3300</v>
      </c>
      <c r="N141" s="7">
        <v>0</v>
      </c>
      <c r="O141" s="7">
        <v>0</v>
      </c>
      <c r="P141" s="7">
        <v>2342563.0000000009</v>
      </c>
      <c r="Q141" s="9">
        <f t="shared" si="13"/>
        <v>13854013.390000001</v>
      </c>
      <c r="S141" s="15">
        <v>5176000</v>
      </c>
      <c r="T141" s="15">
        <v>5127030</v>
      </c>
      <c r="U141" s="15"/>
      <c r="V141" s="15"/>
      <c r="W141" s="15">
        <v>3594262.7315646484</v>
      </c>
      <c r="X141" s="37"/>
      <c r="Y141" s="50">
        <v>30736013.390000001</v>
      </c>
      <c r="Z141" s="15">
        <f t="shared" si="11"/>
        <v>2342563.0000000009</v>
      </c>
    </row>
    <row r="142" spans="1:26" s="10" customFormat="1" ht="54" customHeight="1" x14ac:dyDescent="0.25">
      <c r="A142" s="94"/>
      <c r="B142" s="95"/>
      <c r="C142" s="1">
        <f t="shared" si="12"/>
        <v>64</v>
      </c>
      <c r="D142" s="5" t="s">
        <v>76</v>
      </c>
      <c r="E142" s="19">
        <v>309</v>
      </c>
      <c r="F142" s="18">
        <f t="shared" si="14"/>
        <v>72918.27388349516</v>
      </c>
      <c r="G142" s="7">
        <v>0</v>
      </c>
      <c r="H142" s="7">
        <v>0</v>
      </c>
      <c r="I142" s="7">
        <v>0</v>
      </c>
      <c r="J142" s="7">
        <v>2606011.63</v>
      </c>
      <c r="K142" s="30">
        <f t="shared" si="10"/>
        <v>16917320</v>
      </c>
      <c r="L142" s="7">
        <v>31100</v>
      </c>
      <c r="M142" s="7">
        <v>0</v>
      </c>
      <c r="N142" s="7">
        <v>0</v>
      </c>
      <c r="O142" s="7">
        <v>0</v>
      </c>
      <c r="P142" s="7">
        <v>2977315.0000000028</v>
      </c>
      <c r="Q142" s="9">
        <f t="shared" ref="Q142:Q146" si="15">SUM(J142:P142)</f>
        <v>22531746.630000003</v>
      </c>
      <c r="S142" s="15">
        <v>10250000</v>
      </c>
      <c r="T142" s="15">
        <v>6667320</v>
      </c>
      <c r="U142" s="15"/>
      <c r="V142" s="15"/>
      <c r="W142" s="15">
        <v>5682855.1932010045</v>
      </c>
      <c r="X142" s="37"/>
      <c r="Y142" s="48">
        <v>54840746.630000003</v>
      </c>
      <c r="Z142" s="15">
        <f t="shared" si="11"/>
        <v>2977315.0000000028</v>
      </c>
    </row>
    <row r="143" spans="1:26" s="10" customFormat="1" ht="54" customHeight="1" x14ac:dyDescent="0.25">
      <c r="A143" s="94"/>
      <c r="B143" s="95"/>
      <c r="C143" s="1">
        <f t="shared" si="12"/>
        <v>65</v>
      </c>
      <c r="D143" s="5" t="s">
        <v>77</v>
      </c>
      <c r="E143" s="19">
        <v>380</v>
      </c>
      <c r="F143" s="18">
        <f t="shared" si="14"/>
        <v>56705.590026315789</v>
      </c>
      <c r="G143" s="7">
        <v>0</v>
      </c>
      <c r="H143" s="7">
        <v>0</v>
      </c>
      <c r="I143" s="7">
        <v>0</v>
      </c>
      <c r="J143" s="7">
        <v>2944038.21</v>
      </c>
      <c r="K143" s="30">
        <f t="shared" si="10"/>
        <v>15287250</v>
      </c>
      <c r="L143" s="7">
        <v>28200</v>
      </c>
      <c r="M143" s="7">
        <v>0</v>
      </c>
      <c r="N143" s="7">
        <v>0</v>
      </c>
      <c r="O143" s="7">
        <v>0</v>
      </c>
      <c r="P143" s="7">
        <v>3288636.0000000009</v>
      </c>
      <c r="Q143" s="9">
        <f t="shared" si="15"/>
        <v>21548124.210000001</v>
      </c>
      <c r="S143" s="15">
        <v>8065000</v>
      </c>
      <c r="T143" s="15">
        <v>7222250</v>
      </c>
      <c r="U143" s="15"/>
      <c r="V143" s="15"/>
      <c r="W143" s="15">
        <v>6397912.9444517391</v>
      </c>
      <c r="X143" s="37"/>
      <c r="Y143" s="48">
        <v>49098124.210000001</v>
      </c>
      <c r="Z143" s="15">
        <f t="shared" si="11"/>
        <v>3288636.0000000009</v>
      </c>
    </row>
    <row r="144" spans="1:26" s="10" customFormat="1" ht="54" customHeight="1" x14ac:dyDescent="0.25">
      <c r="A144" s="94"/>
      <c r="B144" s="95"/>
      <c r="C144" s="1">
        <f t="shared" si="12"/>
        <v>66</v>
      </c>
      <c r="D144" s="5" t="s">
        <v>78</v>
      </c>
      <c r="E144" s="19">
        <v>391</v>
      </c>
      <c r="F144" s="18">
        <f t="shared" si="14"/>
        <v>55840.613196930943</v>
      </c>
      <c r="G144" s="7">
        <v>0</v>
      </c>
      <c r="H144" s="7">
        <v>0</v>
      </c>
      <c r="I144" s="7">
        <v>0</v>
      </c>
      <c r="J144" s="7">
        <v>3256295.76</v>
      </c>
      <c r="K144" s="30">
        <f t="shared" ref="K144:K146" si="16">S144+T144+U144+V144</f>
        <v>14865000</v>
      </c>
      <c r="L144" s="7">
        <v>38000</v>
      </c>
      <c r="M144" s="7">
        <v>0</v>
      </c>
      <c r="N144" s="7">
        <v>0</v>
      </c>
      <c r="O144" s="7">
        <v>0</v>
      </c>
      <c r="P144" s="7">
        <v>3674383.9999999981</v>
      </c>
      <c r="Q144" s="9">
        <f t="shared" si="15"/>
        <v>21833679.759999998</v>
      </c>
      <c r="S144" s="15">
        <v>9144000</v>
      </c>
      <c r="T144" s="15">
        <v>5721000</v>
      </c>
      <c r="U144" s="15"/>
      <c r="V144" s="15"/>
      <c r="W144" s="15">
        <v>7053613.9358570362</v>
      </c>
      <c r="X144" s="37"/>
      <c r="Y144" s="48">
        <v>52063679.759999998</v>
      </c>
      <c r="Z144" s="15">
        <f t="shared" ref="Z144:Z146" si="17">Y144-T144-S144-H75-G75-J144-L144-M144</f>
        <v>3674383.9999999981</v>
      </c>
    </row>
    <row r="145" spans="1:26" s="10" customFormat="1" ht="54" customHeight="1" x14ac:dyDescent="0.25">
      <c r="A145" s="94"/>
      <c r="B145" s="95"/>
      <c r="C145" s="1">
        <f t="shared" ref="C145:C146" si="18">C144+1</f>
        <v>67</v>
      </c>
      <c r="D145" s="5" t="s">
        <v>79</v>
      </c>
      <c r="E145" s="19">
        <v>57</v>
      </c>
      <c r="F145" s="18">
        <f t="shared" si="14"/>
        <v>127075.39526315789</v>
      </c>
      <c r="G145" s="7">
        <v>0</v>
      </c>
      <c r="H145" s="7">
        <v>0</v>
      </c>
      <c r="I145" s="7">
        <v>0</v>
      </c>
      <c r="J145" s="31">
        <v>582343.53</v>
      </c>
      <c r="K145" s="30">
        <f t="shared" si="16"/>
        <v>5238410</v>
      </c>
      <c r="L145" s="31">
        <v>28000</v>
      </c>
      <c r="M145" s="31">
        <v>0</v>
      </c>
      <c r="N145" s="31">
        <v>0</v>
      </c>
      <c r="O145" s="31">
        <v>0</v>
      </c>
      <c r="P145" s="7">
        <v>1394543.9999999993</v>
      </c>
      <c r="Q145" s="9">
        <f t="shared" si="15"/>
        <v>7243297.5299999993</v>
      </c>
      <c r="S145" s="15">
        <v>2261000</v>
      </c>
      <c r="T145" s="15">
        <v>2977410.0000000005</v>
      </c>
      <c r="U145" s="15"/>
      <c r="V145" s="15"/>
      <c r="W145" s="15">
        <v>2029323.0744709531</v>
      </c>
      <c r="X145" s="37"/>
      <c r="Y145" s="48">
        <v>13781397.529999999</v>
      </c>
      <c r="Z145" s="15">
        <f t="shared" si="17"/>
        <v>1394543.9999999993</v>
      </c>
    </row>
    <row r="146" spans="1:26" s="10" customFormat="1" ht="54" customHeight="1" x14ac:dyDescent="0.25">
      <c r="A146" s="94"/>
      <c r="B146" s="95"/>
      <c r="C146" s="1">
        <f t="shared" si="18"/>
        <v>68</v>
      </c>
      <c r="D146" s="5" t="s">
        <v>80</v>
      </c>
      <c r="E146" s="19">
        <v>110</v>
      </c>
      <c r="F146" s="18">
        <f t="shared" si="14"/>
        <v>70785.487272727274</v>
      </c>
      <c r="G146" s="7">
        <v>0</v>
      </c>
      <c r="H146" s="7">
        <v>0</v>
      </c>
      <c r="I146" s="7">
        <v>0</v>
      </c>
      <c r="J146" s="7">
        <v>749513.6</v>
      </c>
      <c r="K146" s="30">
        <f t="shared" si="16"/>
        <v>5358640</v>
      </c>
      <c r="L146" s="7">
        <v>22000</v>
      </c>
      <c r="M146" s="7">
        <v>4000</v>
      </c>
      <c r="N146" s="7">
        <v>0</v>
      </c>
      <c r="O146" s="7">
        <v>0</v>
      </c>
      <c r="P146" s="7">
        <v>1652249.9999999995</v>
      </c>
      <c r="Q146" s="9">
        <f t="shared" si="15"/>
        <v>7786403.5999999996</v>
      </c>
      <c r="S146" s="15">
        <v>2436000</v>
      </c>
      <c r="T146" s="15">
        <v>2922640</v>
      </c>
      <c r="U146" s="15"/>
      <c r="V146" s="15"/>
      <c r="W146" s="15">
        <v>2457353.1513053137</v>
      </c>
      <c r="X146" s="37"/>
      <c r="Y146" s="48">
        <v>16000403.6</v>
      </c>
      <c r="Z146" s="15">
        <f t="shared" si="17"/>
        <v>1652249.9999999995</v>
      </c>
    </row>
    <row r="147" spans="1:26" s="14" customFormat="1" ht="54" customHeight="1" x14ac:dyDescent="0.2">
      <c r="A147" s="91" t="s">
        <v>10</v>
      </c>
      <c r="B147" s="92"/>
      <c r="C147" s="92"/>
      <c r="D147" s="93"/>
      <c r="E147" s="17">
        <f>SUM(E79:E146)</f>
        <v>14117</v>
      </c>
      <c r="F147" s="17"/>
      <c r="G147" s="17">
        <f t="shared" ref="G147:Q147" si="19">SUM(G79:G146)</f>
        <v>0</v>
      </c>
      <c r="H147" s="17">
        <f t="shared" si="19"/>
        <v>0</v>
      </c>
      <c r="I147" s="17">
        <f t="shared" si="19"/>
        <v>0</v>
      </c>
      <c r="J147" s="17">
        <f t="shared" si="19"/>
        <v>141967670.69000003</v>
      </c>
      <c r="K147" s="17">
        <f t="shared" si="19"/>
        <v>740768400</v>
      </c>
      <c r="L147" s="17">
        <f t="shared" si="19"/>
        <v>2512530</v>
      </c>
      <c r="M147" s="17">
        <f t="shared" si="19"/>
        <v>245350</v>
      </c>
      <c r="N147" s="17">
        <f t="shared" si="19"/>
        <v>0</v>
      </c>
      <c r="O147" s="17">
        <f t="shared" si="19"/>
        <v>0</v>
      </c>
      <c r="P147" s="17">
        <f t="shared" si="19"/>
        <v>203904509.31</v>
      </c>
      <c r="Q147" s="17">
        <f t="shared" si="19"/>
        <v>1089398460</v>
      </c>
      <c r="S147" s="16">
        <f t="shared" ref="S147:X147" si="20">SUM(S79:S146)</f>
        <v>367155000</v>
      </c>
      <c r="T147" s="16">
        <f t="shared" si="20"/>
        <v>373613400</v>
      </c>
      <c r="U147" s="16">
        <f t="shared" si="20"/>
        <v>0</v>
      </c>
      <c r="V147" s="16">
        <f t="shared" si="20"/>
        <v>0</v>
      </c>
      <c r="W147" s="16">
        <f t="shared" si="20"/>
        <v>345875139.34839362</v>
      </c>
      <c r="X147" s="16">
        <f t="shared" si="20"/>
        <v>0</v>
      </c>
      <c r="Y147" s="16">
        <f>SUM(Y79:Y146)</f>
        <v>2269116460.0000005</v>
      </c>
      <c r="Z147" s="16">
        <f>SUM(Z79:Z146)</f>
        <v>203904509.31</v>
      </c>
    </row>
    <row r="148" spans="1:26" s="10" customFormat="1" ht="15" hidden="1" x14ac:dyDescent="0.25">
      <c r="G148" s="27">
        <f>G147+G78</f>
        <v>1167677000</v>
      </c>
      <c r="H148" s="27">
        <f t="shared" ref="H148:Q148" si="21">H147+H78</f>
        <v>12041000</v>
      </c>
      <c r="I148" s="27">
        <f t="shared" si="21"/>
        <v>0</v>
      </c>
      <c r="J148" s="27">
        <f t="shared" si="21"/>
        <v>141967670.69000003</v>
      </c>
      <c r="K148" s="27">
        <f t="shared" si="21"/>
        <v>740768400</v>
      </c>
      <c r="L148" s="27">
        <f t="shared" si="21"/>
        <v>2512530</v>
      </c>
      <c r="M148" s="27">
        <f t="shared" si="21"/>
        <v>245350</v>
      </c>
      <c r="N148" s="27">
        <f t="shared" si="21"/>
        <v>0</v>
      </c>
      <c r="O148" s="27">
        <f t="shared" si="21"/>
        <v>0</v>
      </c>
      <c r="P148" s="27">
        <f t="shared" si="21"/>
        <v>203904509.31</v>
      </c>
      <c r="Q148" s="27">
        <f t="shared" si="21"/>
        <v>2269116460</v>
      </c>
      <c r="S148" s="15"/>
      <c r="T148" s="15"/>
      <c r="U148" s="15"/>
      <c r="V148" s="15"/>
      <c r="Y148" s="58">
        <f>SUM(Y79:Y146)</f>
        <v>2269116460.0000005</v>
      </c>
    </row>
    <row r="149" spans="1:26" x14ac:dyDescent="0.2">
      <c r="Q149" s="27"/>
    </row>
    <row r="150" spans="1:26" x14ac:dyDescent="0.2">
      <c r="Q150" s="32"/>
    </row>
    <row r="152" spans="1:26" x14ac:dyDescent="0.2">
      <c r="Q152" s="33"/>
    </row>
  </sheetData>
  <mergeCells count="19">
    <mergeCell ref="A147:D147"/>
    <mergeCell ref="Q8:Q9"/>
    <mergeCell ref="A10:A77"/>
    <mergeCell ref="B10:B77"/>
    <mergeCell ref="A78:D78"/>
    <mergeCell ref="B8:B9"/>
    <mergeCell ref="C8:D9"/>
    <mergeCell ref="E8:E9"/>
    <mergeCell ref="F8:F9"/>
    <mergeCell ref="G8:I8"/>
    <mergeCell ref="J8:P8"/>
    <mergeCell ref="A80:A146"/>
    <mergeCell ref="B80:B146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2"/>
  <sheetViews>
    <sheetView zoomScale="85" zoomScaleNormal="85" workbookViewId="0">
      <selection activeCell="G167" sqref="G167"/>
    </sheetView>
  </sheetViews>
  <sheetFormatPr defaultColWidth="9.140625" defaultRowHeight="12" x14ac:dyDescent="0.2"/>
  <cols>
    <col min="1" max="1" width="3.85546875" style="26" customWidth="1"/>
    <col min="2" max="2" width="10" style="26" customWidth="1"/>
    <col min="3" max="3" width="4.85546875" style="26" customWidth="1"/>
    <col min="4" max="4" width="23.85546875" style="26" customWidth="1"/>
    <col min="5" max="5" width="8.28515625" style="26" customWidth="1"/>
    <col min="6" max="6" width="10.7109375" style="26" customWidth="1"/>
    <col min="7" max="7" width="14" style="26" customWidth="1"/>
    <col min="8" max="16" width="13.85546875" style="26" customWidth="1"/>
    <col min="17" max="17" width="14.28515625" style="26" customWidth="1"/>
    <col min="18" max="18" width="9.140625" style="26"/>
    <col min="19" max="19" width="15.5703125" style="27" hidden="1" customWidth="1"/>
    <col min="20" max="20" width="13.7109375" style="27" hidden="1" customWidth="1"/>
    <col min="21" max="21" width="15.85546875" style="27" hidden="1" customWidth="1"/>
    <col min="22" max="22" width="14.28515625" style="27" hidden="1" customWidth="1"/>
    <col min="23" max="23" width="14.7109375" style="26" hidden="1" customWidth="1"/>
    <col min="24" max="24" width="0" style="26" hidden="1" customWidth="1"/>
    <col min="25" max="25" width="19.28515625" style="26" hidden="1" customWidth="1"/>
    <col min="26" max="26" width="14.140625" style="26" hidden="1" customWidth="1"/>
    <col min="27" max="16384" width="9.140625" style="26"/>
  </cols>
  <sheetData>
    <row r="1" spans="1:22" s="38" customFormat="1" ht="15.75" x14ac:dyDescent="0.25">
      <c r="A1" s="99" t="s">
        <v>82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S1" s="39"/>
      <c r="T1" s="39"/>
      <c r="U1" s="39"/>
      <c r="V1" s="39"/>
    </row>
    <row r="2" spans="1:22" s="38" customFormat="1" ht="15.75" x14ac:dyDescent="0.25">
      <c r="A2" s="99" t="s">
        <v>83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S2" s="39"/>
      <c r="T2" s="39"/>
      <c r="U2" s="39"/>
      <c r="V2" s="39"/>
    </row>
    <row r="3" spans="1:22" s="38" customFormat="1" ht="15.75" x14ac:dyDescent="0.25">
      <c r="A3" s="99" t="s">
        <v>84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S3" s="39"/>
      <c r="T3" s="39"/>
      <c r="U3" s="39"/>
      <c r="V3" s="39"/>
    </row>
    <row r="4" spans="1:22" s="38" customFormat="1" ht="15.75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S4" s="39"/>
      <c r="T4" s="39"/>
      <c r="U4" s="39"/>
      <c r="V4" s="39"/>
    </row>
    <row r="5" spans="1:22" s="38" customFormat="1" ht="15.75" x14ac:dyDescent="0.25">
      <c r="A5" s="89" t="s">
        <v>88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S5" s="39"/>
      <c r="T5" s="39"/>
      <c r="U5" s="39"/>
      <c r="V5" s="39"/>
    </row>
    <row r="6" spans="1:22" s="38" customFormat="1" ht="15.75" x14ac:dyDescent="0.25">
      <c r="A6" s="89" t="s">
        <v>101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S6" s="39"/>
      <c r="T6" s="39"/>
      <c r="U6" s="39"/>
      <c r="V6" s="39"/>
    </row>
    <row r="7" spans="1:22" ht="12.75" thickBot="1" x14ac:dyDescent="0.25">
      <c r="A7" s="29"/>
      <c r="P7" s="90" t="s">
        <v>6</v>
      </c>
      <c r="Q7" s="90"/>
    </row>
    <row r="8" spans="1:22" ht="31.5" customHeight="1" thickBot="1" x14ac:dyDescent="0.25">
      <c r="A8" s="34" t="s">
        <v>1</v>
      </c>
      <c r="B8" s="100" t="s">
        <v>85</v>
      </c>
      <c r="C8" s="102" t="s">
        <v>7</v>
      </c>
      <c r="D8" s="103"/>
      <c r="E8" s="102" t="s">
        <v>86</v>
      </c>
      <c r="F8" s="106" t="s">
        <v>87</v>
      </c>
      <c r="G8" s="79" t="s">
        <v>89</v>
      </c>
      <c r="H8" s="79"/>
      <c r="I8" s="80"/>
      <c r="J8" s="78" t="s">
        <v>93</v>
      </c>
      <c r="K8" s="79"/>
      <c r="L8" s="79"/>
      <c r="M8" s="79"/>
      <c r="N8" s="79"/>
      <c r="O8" s="79"/>
      <c r="P8" s="80"/>
      <c r="Q8" s="74" t="s">
        <v>98</v>
      </c>
    </row>
    <row r="9" spans="1:22" ht="158.25" customHeight="1" thickBot="1" x14ac:dyDescent="0.25">
      <c r="A9" s="35" t="s">
        <v>2</v>
      </c>
      <c r="B9" s="101"/>
      <c r="C9" s="104"/>
      <c r="D9" s="105"/>
      <c r="E9" s="104"/>
      <c r="F9" s="107"/>
      <c r="G9" s="36" t="s">
        <v>90</v>
      </c>
      <c r="H9" s="36" t="s">
        <v>91</v>
      </c>
      <c r="I9" s="36" t="s">
        <v>92</v>
      </c>
      <c r="J9" s="36" t="s">
        <v>94</v>
      </c>
      <c r="K9" s="36" t="s">
        <v>3</v>
      </c>
      <c r="L9" s="36" t="s">
        <v>95</v>
      </c>
      <c r="M9" s="36" t="s">
        <v>96</v>
      </c>
      <c r="N9" s="36" t="s">
        <v>4</v>
      </c>
      <c r="O9" s="36" t="s">
        <v>5</v>
      </c>
      <c r="P9" s="36" t="s">
        <v>97</v>
      </c>
      <c r="Q9" s="75"/>
    </row>
    <row r="10" spans="1:22" s="10" customFormat="1" ht="54" customHeight="1" x14ac:dyDescent="0.25">
      <c r="A10" s="96" t="s">
        <v>9</v>
      </c>
      <c r="B10" s="97" t="s">
        <v>8</v>
      </c>
      <c r="C10" s="20">
        <v>1</v>
      </c>
      <c r="D10" s="21" t="s">
        <v>13</v>
      </c>
      <c r="E10" s="42">
        <v>147</v>
      </c>
      <c r="F10" s="22">
        <f>Q10/E10</f>
        <v>70795.918367346938</v>
      </c>
      <c r="G10" s="23">
        <f>S10+T10</f>
        <v>10286000</v>
      </c>
      <c r="H10" s="24">
        <v>121000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5">
        <f>SUM(G10:I10)</f>
        <v>10407000</v>
      </c>
      <c r="S10" s="15">
        <v>10286000</v>
      </c>
      <c r="T10" s="15"/>
      <c r="U10" s="15"/>
      <c r="V10" s="15"/>
    </row>
    <row r="11" spans="1:22" s="10" customFormat="1" ht="54" customHeight="1" x14ac:dyDescent="0.25">
      <c r="A11" s="94"/>
      <c r="B11" s="98"/>
      <c r="C11" s="1">
        <f>C10+1</f>
        <v>2</v>
      </c>
      <c r="D11" s="2" t="s">
        <v>14</v>
      </c>
      <c r="E11" s="41">
        <v>175</v>
      </c>
      <c r="F11" s="18">
        <f t="shared" ref="F11:F74" si="0">Q11/E11</f>
        <v>76725.71428571429</v>
      </c>
      <c r="G11" s="23">
        <f t="shared" ref="G11:G74" si="1">S11+T11</f>
        <v>13283000</v>
      </c>
      <c r="H11" s="8">
        <v>144000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2">
        <f t="shared" ref="Q11:Q74" si="2">SUM(G11:I11)</f>
        <v>13427000</v>
      </c>
      <c r="S11" s="15">
        <v>13283000</v>
      </c>
      <c r="T11" s="15"/>
      <c r="U11" s="15"/>
      <c r="V11" s="15"/>
    </row>
    <row r="12" spans="1:22" s="10" customFormat="1" ht="54" customHeight="1" x14ac:dyDescent="0.25">
      <c r="A12" s="94"/>
      <c r="B12" s="98"/>
      <c r="C12" s="1">
        <f t="shared" ref="C12:C75" si="3">C11+1</f>
        <v>3</v>
      </c>
      <c r="D12" s="3" t="s">
        <v>15</v>
      </c>
      <c r="E12" s="41">
        <v>329</v>
      </c>
      <c r="F12" s="18">
        <f t="shared" si="0"/>
        <v>75790.273556230997</v>
      </c>
      <c r="G12" s="23">
        <f t="shared" si="1"/>
        <v>24664000</v>
      </c>
      <c r="H12" s="8">
        <v>271000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2">
        <f t="shared" si="2"/>
        <v>24935000</v>
      </c>
      <c r="S12" s="15">
        <v>24664000</v>
      </c>
      <c r="T12" s="15"/>
      <c r="U12" s="15"/>
      <c r="V12" s="15"/>
    </row>
    <row r="13" spans="1:22" s="10" customFormat="1" ht="54" customHeight="1" x14ac:dyDescent="0.25">
      <c r="A13" s="94"/>
      <c r="B13" s="98"/>
      <c r="C13" s="1">
        <f t="shared" si="3"/>
        <v>4</v>
      </c>
      <c r="D13" s="4" t="s">
        <v>16</v>
      </c>
      <c r="E13" s="41">
        <f>245+175</f>
        <v>420</v>
      </c>
      <c r="F13" s="18">
        <f t="shared" si="0"/>
        <v>78532.380952380947</v>
      </c>
      <c r="G13" s="23">
        <f t="shared" si="1"/>
        <v>32636600</v>
      </c>
      <c r="H13" s="8">
        <v>347000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2">
        <f t="shared" si="2"/>
        <v>32983600</v>
      </c>
      <c r="S13" s="15">
        <v>32248000</v>
      </c>
      <c r="T13" s="15">
        <v>388600</v>
      </c>
      <c r="U13" s="15"/>
      <c r="V13" s="15"/>
    </row>
    <row r="14" spans="1:22" s="10" customFormat="1" ht="54" customHeight="1" x14ac:dyDescent="0.25">
      <c r="A14" s="94"/>
      <c r="B14" s="98"/>
      <c r="C14" s="1">
        <f t="shared" si="3"/>
        <v>5</v>
      </c>
      <c r="D14" s="5" t="s">
        <v>17</v>
      </c>
      <c r="E14" s="19">
        <v>137</v>
      </c>
      <c r="F14" s="18">
        <f t="shared" si="0"/>
        <v>56759.124087591241</v>
      </c>
      <c r="G14" s="23">
        <f t="shared" si="1"/>
        <v>7663000</v>
      </c>
      <c r="H14" s="8">
        <v>113000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2">
        <f t="shared" si="2"/>
        <v>7776000</v>
      </c>
      <c r="S14" s="15">
        <v>7663000</v>
      </c>
      <c r="T14" s="15"/>
      <c r="U14" s="15"/>
      <c r="V14" s="15"/>
    </row>
    <row r="15" spans="1:22" s="10" customFormat="1" ht="54" customHeight="1" x14ac:dyDescent="0.25">
      <c r="A15" s="94"/>
      <c r="B15" s="98"/>
      <c r="C15" s="1">
        <f t="shared" si="3"/>
        <v>6</v>
      </c>
      <c r="D15" s="5" t="s">
        <v>18</v>
      </c>
      <c r="E15" s="19">
        <v>315</v>
      </c>
      <c r="F15" s="18">
        <f t="shared" si="0"/>
        <v>66603.492063492056</v>
      </c>
      <c r="G15" s="23">
        <f t="shared" si="1"/>
        <v>20731100</v>
      </c>
      <c r="H15" s="8">
        <v>249000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2">
        <f t="shared" si="2"/>
        <v>20980100</v>
      </c>
      <c r="S15" s="15">
        <v>20666000</v>
      </c>
      <c r="T15" s="15">
        <v>65100</v>
      </c>
      <c r="U15" s="15"/>
      <c r="V15" s="15"/>
    </row>
    <row r="16" spans="1:22" s="10" customFormat="1" ht="54" customHeight="1" x14ac:dyDescent="0.25">
      <c r="A16" s="94"/>
      <c r="B16" s="98"/>
      <c r="C16" s="1">
        <f t="shared" si="3"/>
        <v>7</v>
      </c>
      <c r="D16" s="5" t="s">
        <v>19</v>
      </c>
      <c r="E16" s="19">
        <v>51</v>
      </c>
      <c r="F16" s="18">
        <f t="shared" si="0"/>
        <v>187568.62745098039</v>
      </c>
      <c r="G16" s="23">
        <f t="shared" si="1"/>
        <v>9524000</v>
      </c>
      <c r="H16" s="8">
        <v>42000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2">
        <f t="shared" si="2"/>
        <v>9566000</v>
      </c>
      <c r="S16" s="15">
        <v>9524000</v>
      </c>
      <c r="T16" s="15"/>
      <c r="U16" s="15"/>
      <c r="V16" s="15"/>
    </row>
    <row r="17" spans="1:22" s="10" customFormat="1" ht="54" customHeight="1" x14ac:dyDescent="0.25">
      <c r="A17" s="94"/>
      <c r="B17" s="98"/>
      <c r="C17" s="1">
        <f t="shared" si="3"/>
        <v>8</v>
      </c>
      <c r="D17" s="5" t="s">
        <v>20</v>
      </c>
      <c r="E17" s="19">
        <v>168</v>
      </c>
      <c r="F17" s="18">
        <f t="shared" si="0"/>
        <v>77529.761904761908</v>
      </c>
      <c r="G17" s="23">
        <f t="shared" si="1"/>
        <v>12886000</v>
      </c>
      <c r="H17" s="8">
        <v>139000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2">
        <f t="shared" si="2"/>
        <v>13025000</v>
      </c>
      <c r="S17" s="15">
        <v>12886000</v>
      </c>
      <c r="T17" s="15"/>
      <c r="U17" s="15"/>
      <c r="V17" s="15"/>
    </row>
    <row r="18" spans="1:22" s="10" customFormat="1" ht="54" customHeight="1" x14ac:dyDescent="0.25">
      <c r="A18" s="94"/>
      <c r="B18" s="98"/>
      <c r="C18" s="1">
        <f t="shared" si="3"/>
        <v>9</v>
      </c>
      <c r="D18" s="5" t="s">
        <v>21</v>
      </c>
      <c r="E18" s="19">
        <v>308</v>
      </c>
      <c r="F18" s="18">
        <f t="shared" si="0"/>
        <v>76178.571428571435</v>
      </c>
      <c r="G18" s="23">
        <f t="shared" si="1"/>
        <v>23209000</v>
      </c>
      <c r="H18" s="8">
        <v>254000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2">
        <f t="shared" si="2"/>
        <v>23463000</v>
      </c>
      <c r="S18" s="15">
        <v>23209000</v>
      </c>
      <c r="T18" s="15"/>
      <c r="U18" s="15"/>
      <c r="V18" s="15"/>
    </row>
    <row r="19" spans="1:22" s="10" customFormat="1" ht="54" customHeight="1" x14ac:dyDescent="0.25">
      <c r="A19" s="94"/>
      <c r="B19" s="98"/>
      <c r="C19" s="1">
        <f t="shared" si="3"/>
        <v>10</v>
      </c>
      <c r="D19" s="5" t="s">
        <v>22</v>
      </c>
      <c r="E19" s="19">
        <v>120</v>
      </c>
      <c r="F19" s="18">
        <f t="shared" si="0"/>
        <v>73316.666666666672</v>
      </c>
      <c r="G19" s="23">
        <f t="shared" si="1"/>
        <v>8699000</v>
      </c>
      <c r="H19" s="8">
        <v>99000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2">
        <f t="shared" si="2"/>
        <v>8798000</v>
      </c>
      <c r="S19" s="15">
        <v>8699000</v>
      </c>
      <c r="T19" s="15"/>
      <c r="U19" s="15"/>
      <c r="V19" s="15"/>
    </row>
    <row r="20" spans="1:22" s="10" customFormat="1" ht="54" customHeight="1" x14ac:dyDescent="0.25">
      <c r="A20" s="94"/>
      <c r="B20" s="98"/>
      <c r="C20" s="1">
        <f t="shared" si="3"/>
        <v>11</v>
      </c>
      <c r="D20" s="5" t="s">
        <v>23</v>
      </c>
      <c r="E20" s="19">
        <v>382</v>
      </c>
      <c r="F20" s="18">
        <f t="shared" si="0"/>
        <v>76115.706806282717</v>
      </c>
      <c r="G20" s="23">
        <f t="shared" si="1"/>
        <v>28761200</v>
      </c>
      <c r="H20" s="8">
        <v>315000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2">
        <f t="shared" si="2"/>
        <v>29076200</v>
      </c>
      <c r="S20" s="15">
        <v>28631000</v>
      </c>
      <c r="T20" s="15">
        <v>130200</v>
      </c>
      <c r="U20" s="15"/>
      <c r="V20" s="15"/>
    </row>
    <row r="21" spans="1:22" s="10" customFormat="1" ht="54" customHeight="1" x14ac:dyDescent="0.25">
      <c r="A21" s="94"/>
      <c r="B21" s="98"/>
      <c r="C21" s="1">
        <f t="shared" si="3"/>
        <v>12</v>
      </c>
      <c r="D21" s="5" t="s">
        <v>24</v>
      </c>
      <c r="E21" s="19">
        <v>353</v>
      </c>
      <c r="F21" s="18">
        <f t="shared" si="0"/>
        <v>80739.376770538249</v>
      </c>
      <c r="G21" s="23">
        <f t="shared" si="1"/>
        <v>28210000</v>
      </c>
      <c r="H21" s="8">
        <v>291000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2">
        <f t="shared" si="2"/>
        <v>28501000</v>
      </c>
      <c r="S21" s="15">
        <v>28210000</v>
      </c>
      <c r="T21" s="15"/>
      <c r="U21" s="15"/>
      <c r="V21" s="15"/>
    </row>
    <row r="22" spans="1:22" s="10" customFormat="1" ht="54" customHeight="1" x14ac:dyDescent="0.25">
      <c r="A22" s="94"/>
      <c r="B22" s="98"/>
      <c r="C22" s="1">
        <f t="shared" si="3"/>
        <v>13</v>
      </c>
      <c r="D22" s="5" t="s">
        <v>25</v>
      </c>
      <c r="E22" s="19">
        <v>297</v>
      </c>
      <c r="F22" s="18">
        <f t="shared" si="0"/>
        <v>71969.696969696975</v>
      </c>
      <c r="G22" s="23">
        <f t="shared" si="1"/>
        <v>21130000</v>
      </c>
      <c r="H22" s="8">
        <v>245000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2">
        <f t="shared" si="2"/>
        <v>21375000</v>
      </c>
      <c r="S22" s="15">
        <v>21130000</v>
      </c>
      <c r="T22" s="15"/>
      <c r="U22" s="15"/>
      <c r="V22" s="15"/>
    </row>
    <row r="23" spans="1:22" s="10" customFormat="1" ht="54" customHeight="1" x14ac:dyDescent="0.25">
      <c r="A23" s="94"/>
      <c r="B23" s="98"/>
      <c r="C23" s="1">
        <f t="shared" si="3"/>
        <v>14</v>
      </c>
      <c r="D23" s="5" t="s">
        <v>26</v>
      </c>
      <c r="E23" s="19">
        <v>140</v>
      </c>
      <c r="F23" s="18">
        <f t="shared" si="0"/>
        <v>74021.428571428565</v>
      </c>
      <c r="G23" s="23">
        <f t="shared" si="1"/>
        <v>10247000</v>
      </c>
      <c r="H23" s="8">
        <v>116000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2">
        <f t="shared" si="2"/>
        <v>10363000</v>
      </c>
      <c r="S23" s="15">
        <v>10247000</v>
      </c>
      <c r="T23" s="15"/>
      <c r="U23" s="15"/>
      <c r="V23" s="15"/>
    </row>
    <row r="24" spans="1:22" s="10" customFormat="1" ht="54" customHeight="1" x14ac:dyDescent="0.25">
      <c r="A24" s="94"/>
      <c r="B24" s="98"/>
      <c r="C24" s="1">
        <f t="shared" si="3"/>
        <v>15</v>
      </c>
      <c r="D24" s="5" t="s">
        <v>27</v>
      </c>
      <c r="E24" s="19">
        <v>127</v>
      </c>
      <c r="F24" s="18">
        <f t="shared" si="0"/>
        <v>76228.346456692918</v>
      </c>
      <c r="G24" s="23">
        <f t="shared" si="1"/>
        <v>9576000</v>
      </c>
      <c r="H24" s="8">
        <v>105000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2">
        <f t="shared" si="2"/>
        <v>9681000</v>
      </c>
      <c r="S24" s="15">
        <v>9576000</v>
      </c>
      <c r="T24" s="15"/>
      <c r="U24" s="15"/>
      <c r="V24" s="15"/>
    </row>
    <row r="25" spans="1:22" s="10" customFormat="1" ht="54" customHeight="1" x14ac:dyDescent="0.25">
      <c r="A25" s="94"/>
      <c r="B25" s="98"/>
      <c r="C25" s="1">
        <f t="shared" si="3"/>
        <v>16</v>
      </c>
      <c r="D25" s="5" t="s">
        <v>28</v>
      </c>
      <c r="E25" s="19">
        <v>404</v>
      </c>
      <c r="F25" s="18">
        <f t="shared" si="0"/>
        <v>88529.702970297032</v>
      </c>
      <c r="G25" s="23">
        <f t="shared" si="1"/>
        <v>35433000</v>
      </c>
      <c r="H25" s="8">
        <v>333000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2">
        <f t="shared" si="2"/>
        <v>35766000</v>
      </c>
      <c r="S25" s="15">
        <v>35433000</v>
      </c>
      <c r="T25" s="15"/>
      <c r="U25" s="15"/>
      <c r="V25" s="15"/>
    </row>
    <row r="26" spans="1:22" s="10" customFormat="1" ht="54" customHeight="1" x14ac:dyDescent="0.25">
      <c r="A26" s="94"/>
      <c r="B26" s="98"/>
      <c r="C26" s="1">
        <f t="shared" si="3"/>
        <v>17</v>
      </c>
      <c r="D26" s="5" t="s">
        <v>29</v>
      </c>
      <c r="E26" s="19">
        <v>142</v>
      </c>
      <c r="F26" s="18">
        <f t="shared" si="0"/>
        <v>70725.352112676061</v>
      </c>
      <c r="G26" s="23">
        <f t="shared" si="1"/>
        <v>9926000</v>
      </c>
      <c r="H26" s="8">
        <v>117000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2">
        <f t="shared" si="2"/>
        <v>10043000</v>
      </c>
      <c r="S26" s="15">
        <v>9926000</v>
      </c>
      <c r="T26" s="15"/>
      <c r="U26" s="15"/>
      <c r="V26" s="15"/>
    </row>
    <row r="27" spans="1:22" s="10" customFormat="1" ht="54" customHeight="1" x14ac:dyDescent="0.25">
      <c r="A27" s="94"/>
      <c r="B27" s="98"/>
      <c r="C27" s="1">
        <f t="shared" si="3"/>
        <v>18</v>
      </c>
      <c r="D27" s="5" t="s">
        <v>30</v>
      </c>
      <c r="E27" s="19">
        <v>252</v>
      </c>
      <c r="F27" s="18">
        <f t="shared" si="0"/>
        <v>80873.015873015873</v>
      </c>
      <c r="G27" s="23">
        <f t="shared" si="1"/>
        <v>20177000</v>
      </c>
      <c r="H27" s="8">
        <v>203000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2">
        <f t="shared" si="2"/>
        <v>20380000</v>
      </c>
      <c r="S27" s="15">
        <v>20177000</v>
      </c>
      <c r="T27" s="15"/>
      <c r="U27" s="15"/>
      <c r="V27" s="15"/>
    </row>
    <row r="28" spans="1:22" s="10" customFormat="1" ht="54" customHeight="1" x14ac:dyDescent="0.25">
      <c r="A28" s="94"/>
      <c r="B28" s="98"/>
      <c r="C28" s="1">
        <f t="shared" si="3"/>
        <v>19</v>
      </c>
      <c r="D28" s="5" t="s">
        <v>31</v>
      </c>
      <c r="E28" s="19">
        <v>319</v>
      </c>
      <c r="F28" s="18">
        <f t="shared" si="0"/>
        <v>72463.949843260183</v>
      </c>
      <c r="G28" s="23">
        <f t="shared" si="1"/>
        <v>22853000</v>
      </c>
      <c r="H28" s="8">
        <v>263000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2">
        <f t="shared" si="2"/>
        <v>23116000</v>
      </c>
      <c r="S28" s="15">
        <v>22853000</v>
      </c>
      <c r="T28" s="15"/>
      <c r="U28" s="15"/>
      <c r="V28" s="15"/>
    </row>
    <row r="29" spans="1:22" s="10" customFormat="1" ht="54" customHeight="1" x14ac:dyDescent="0.25">
      <c r="A29" s="94"/>
      <c r="B29" s="98"/>
      <c r="C29" s="1">
        <f t="shared" si="3"/>
        <v>20</v>
      </c>
      <c r="D29" s="5" t="s">
        <v>32</v>
      </c>
      <c r="E29" s="19">
        <v>242</v>
      </c>
      <c r="F29" s="18">
        <f t="shared" si="0"/>
        <v>77818.181818181823</v>
      </c>
      <c r="G29" s="23">
        <f t="shared" si="1"/>
        <v>18632000</v>
      </c>
      <c r="H29" s="8">
        <v>200000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2">
        <f t="shared" si="2"/>
        <v>18832000</v>
      </c>
      <c r="S29" s="15">
        <v>18632000</v>
      </c>
      <c r="T29" s="15"/>
      <c r="U29" s="15"/>
      <c r="V29" s="15"/>
    </row>
    <row r="30" spans="1:22" s="10" customFormat="1" ht="54" customHeight="1" x14ac:dyDescent="0.25">
      <c r="A30" s="94"/>
      <c r="B30" s="98"/>
      <c r="C30" s="1">
        <f t="shared" si="3"/>
        <v>21</v>
      </c>
      <c r="D30" s="5" t="s">
        <v>33</v>
      </c>
      <c r="E30" s="19">
        <v>92</v>
      </c>
      <c r="F30" s="18">
        <f t="shared" si="0"/>
        <v>83480.434782608689</v>
      </c>
      <c r="G30" s="23">
        <f t="shared" si="1"/>
        <v>7604200</v>
      </c>
      <c r="H30" s="8">
        <v>76000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2">
        <f t="shared" si="2"/>
        <v>7680200</v>
      </c>
      <c r="S30" s="15">
        <v>7474000</v>
      </c>
      <c r="T30" s="15">
        <v>130200</v>
      </c>
      <c r="U30" s="15"/>
      <c r="V30" s="15"/>
    </row>
    <row r="31" spans="1:22" s="10" customFormat="1" ht="54" customHeight="1" x14ac:dyDescent="0.25">
      <c r="A31" s="94"/>
      <c r="B31" s="98"/>
      <c r="C31" s="1">
        <f t="shared" si="3"/>
        <v>22</v>
      </c>
      <c r="D31" s="5" t="s">
        <v>34</v>
      </c>
      <c r="E31" s="19">
        <v>54</v>
      </c>
      <c r="F31" s="18">
        <f t="shared" si="0"/>
        <v>56759.259259259263</v>
      </c>
      <c r="G31" s="23">
        <f t="shared" si="1"/>
        <v>3020000</v>
      </c>
      <c r="H31" s="8">
        <v>45000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2">
        <f t="shared" si="2"/>
        <v>3065000</v>
      </c>
      <c r="S31" s="15">
        <v>3020000</v>
      </c>
      <c r="T31" s="15"/>
      <c r="U31" s="15"/>
      <c r="V31" s="15"/>
    </row>
    <row r="32" spans="1:22" s="10" customFormat="1" ht="54" customHeight="1" x14ac:dyDescent="0.25">
      <c r="A32" s="94"/>
      <c r="B32" s="98"/>
      <c r="C32" s="1">
        <f t="shared" si="3"/>
        <v>23</v>
      </c>
      <c r="D32" s="5" t="s">
        <v>35</v>
      </c>
      <c r="E32" s="19">
        <v>125</v>
      </c>
      <c r="F32" s="18">
        <f t="shared" si="0"/>
        <v>77096</v>
      </c>
      <c r="G32" s="23">
        <f t="shared" si="1"/>
        <v>9534000</v>
      </c>
      <c r="H32" s="8">
        <v>103000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2">
        <f t="shared" si="2"/>
        <v>9637000</v>
      </c>
      <c r="S32" s="15">
        <v>9534000</v>
      </c>
      <c r="T32" s="15"/>
      <c r="U32" s="15"/>
      <c r="V32" s="15"/>
    </row>
    <row r="33" spans="1:22" s="10" customFormat="1" ht="54" customHeight="1" x14ac:dyDescent="0.25">
      <c r="A33" s="94"/>
      <c r="B33" s="98"/>
      <c r="C33" s="1">
        <f t="shared" si="3"/>
        <v>24</v>
      </c>
      <c r="D33" s="5" t="s">
        <v>36</v>
      </c>
      <c r="E33" s="19">
        <v>0</v>
      </c>
      <c r="F33" s="18">
        <v>0</v>
      </c>
      <c r="G33" s="23">
        <f t="shared" si="1"/>
        <v>31391000</v>
      </c>
      <c r="H33" s="8">
        <v>317000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2">
        <f t="shared" si="2"/>
        <v>31708000</v>
      </c>
      <c r="S33" s="15">
        <v>31391000</v>
      </c>
      <c r="T33" s="15"/>
      <c r="U33" s="15"/>
      <c r="V33" s="15"/>
    </row>
    <row r="34" spans="1:22" s="10" customFormat="1" ht="54" customHeight="1" x14ac:dyDescent="0.25">
      <c r="A34" s="94"/>
      <c r="B34" s="98"/>
      <c r="C34" s="1">
        <f t="shared" si="3"/>
        <v>25</v>
      </c>
      <c r="D34" s="5" t="s">
        <v>37</v>
      </c>
      <c r="E34" s="19">
        <v>172</v>
      </c>
      <c r="F34" s="18">
        <f t="shared" si="0"/>
        <v>95517.441860465115</v>
      </c>
      <c r="G34" s="23">
        <f t="shared" si="1"/>
        <v>16287000</v>
      </c>
      <c r="H34" s="8">
        <v>142000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2">
        <f t="shared" si="2"/>
        <v>16429000</v>
      </c>
      <c r="S34" s="15">
        <v>16287000</v>
      </c>
      <c r="T34" s="15"/>
      <c r="U34" s="15"/>
      <c r="V34" s="15"/>
    </row>
    <row r="35" spans="1:22" s="10" customFormat="1" ht="54" customHeight="1" x14ac:dyDescent="0.25">
      <c r="A35" s="94"/>
      <c r="B35" s="98"/>
      <c r="C35" s="1">
        <f t="shared" si="3"/>
        <v>26</v>
      </c>
      <c r="D35" s="5" t="s">
        <v>38</v>
      </c>
      <c r="E35" s="19">
        <v>142</v>
      </c>
      <c r="F35" s="18">
        <f t="shared" si="0"/>
        <v>106577.4647887324</v>
      </c>
      <c r="G35" s="23">
        <f t="shared" si="1"/>
        <v>15017000</v>
      </c>
      <c r="H35" s="8">
        <v>117000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2">
        <f t="shared" si="2"/>
        <v>15134000</v>
      </c>
      <c r="S35" s="15">
        <v>15017000</v>
      </c>
      <c r="T35" s="15"/>
      <c r="U35" s="15"/>
      <c r="V35" s="15"/>
    </row>
    <row r="36" spans="1:22" s="10" customFormat="1" ht="54" customHeight="1" x14ac:dyDescent="0.25">
      <c r="A36" s="94"/>
      <c r="B36" s="98"/>
      <c r="C36" s="1">
        <f t="shared" si="3"/>
        <v>27</v>
      </c>
      <c r="D36" s="5" t="s">
        <v>39</v>
      </c>
      <c r="E36" s="19">
        <v>153</v>
      </c>
      <c r="F36" s="18">
        <f t="shared" si="0"/>
        <v>81694.117647058825</v>
      </c>
      <c r="G36" s="23">
        <f t="shared" si="1"/>
        <v>12373200</v>
      </c>
      <c r="H36" s="8">
        <v>126000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2">
        <f t="shared" si="2"/>
        <v>12499200</v>
      </c>
      <c r="S36" s="15">
        <v>12243000</v>
      </c>
      <c r="T36" s="15">
        <v>130200</v>
      </c>
      <c r="U36" s="15"/>
      <c r="V36" s="15"/>
    </row>
    <row r="37" spans="1:22" s="10" customFormat="1" ht="54" customHeight="1" x14ac:dyDescent="0.25">
      <c r="A37" s="94"/>
      <c r="B37" s="98"/>
      <c r="C37" s="1">
        <f t="shared" si="3"/>
        <v>28</v>
      </c>
      <c r="D37" s="5" t="s">
        <v>40</v>
      </c>
      <c r="E37" s="19">
        <v>246</v>
      </c>
      <c r="F37" s="18">
        <f t="shared" si="0"/>
        <v>78174.796747967484</v>
      </c>
      <c r="G37" s="23">
        <f t="shared" si="1"/>
        <v>19028000</v>
      </c>
      <c r="H37" s="8">
        <v>203000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2">
        <f t="shared" si="2"/>
        <v>19231000</v>
      </c>
      <c r="S37" s="15">
        <v>19028000</v>
      </c>
      <c r="T37" s="15"/>
      <c r="U37" s="15"/>
      <c r="V37" s="15"/>
    </row>
    <row r="38" spans="1:22" s="10" customFormat="1" ht="54" customHeight="1" x14ac:dyDescent="0.25">
      <c r="A38" s="94"/>
      <c r="B38" s="98"/>
      <c r="C38" s="1">
        <f t="shared" si="3"/>
        <v>29</v>
      </c>
      <c r="D38" s="5" t="s">
        <v>41</v>
      </c>
      <c r="E38" s="19">
        <v>80</v>
      </c>
      <c r="F38" s="18">
        <f t="shared" si="0"/>
        <v>70812.5</v>
      </c>
      <c r="G38" s="23">
        <f t="shared" si="1"/>
        <v>5599000</v>
      </c>
      <c r="H38" s="8">
        <v>66000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2">
        <f t="shared" si="2"/>
        <v>5665000</v>
      </c>
      <c r="S38" s="15">
        <v>5599000</v>
      </c>
      <c r="T38" s="15"/>
      <c r="U38" s="15"/>
      <c r="V38" s="15"/>
    </row>
    <row r="39" spans="1:22" s="10" customFormat="1" ht="54" customHeight="1" x14ac:dyDescent="0.25">
      <c r="A39" s="94"/>
      <c r="B39" s="98"/>
      <c r="C39" s="1">
        <f t="shared" si="3"/>
        <v>30</v>
      </c>
      <c r="D39" s="5" t="s">
        <v>42</v>
      </c>
      <c r="E39" s="19">
        <v>179</v>
      </c>
      <c r="F39" s="18">
        <f t="shared" si="0"/>
        <v>76861.452513966477</v>
      </c>
      <c r="G39" s="23">
        <f t="shared" si="1"/>
        <v>13610200</v>
      </c>
      <c r="H39" s="8">
        <v>148000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2">
        <f t="shared" si="2"/>
        <v>13758200</v>
      </c>
      <c r="S39" s="15">
        <v>13480000</v>
      </c>
      <c r="T39" s="15">
        <v>130200</v>
      </c>
      <c r="U39" s="15"/>
      <c r="V39" s="15"/>
    </row>
    <row r="40" spans="1:22" s="10" customFormat="1" ht="54" customHeight="1" x14ac:dyDescent="0.25">
      <c r="A40" s="94"/>
      <c r="B40" s="98"/>
      <c r="C40" s="1">
        <f t="shared" si="3"/>
        <v>31</v>
      </c>
      <c r="D40" s="5" t="s">
        <v>43</v>
      </c>
      <c r="E40" s="19">
        <v>138</v>
      </c>
      <c r="F40" s="18">
        <f t="shared" si="0"/>
        <v>87166.666666666672</v>
      </c>
      <c r="G40" s="23">
        <f t="shared" si="1"/>
        <v>11915000</v>
      </c>
      <c r="H40" s="8">
        <v>114000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2">
        <f t="shared" si="2"/>
        <v>12029000</v>
      </c>
      <c r="S40" s="15">
        <v>11915000</v>
      </c>
      <c r="T40" s="15"/>
      <c r="U40" s="15"/>
      <c r="V40" s="15"/>
    </row>
    <row r="41" spans="1:22" s="10" customFormat="1" ht="54" customHeight="1" x14ac:dyDescent="0.25">
      <c r="A41" s="94"/>
      <c r="B41" s="98"/>
      <c r="C41" s="1">
        <f t="shared" si="3"/>
        <v>32</v>
      </c>
      <c r="D41" s="5" t="s">
        <v>44</v>
      </c>
      <c r="E41" s="19">
        <v>278</v>
      </c>
      <c r="F41" s="18">
        <f t="shared" si="0"/>
        <v>94079.136690647487</v>
      </c>
      <c r="G41" s="23">
        <f t="shared" si="1"/>
        <v>25941000</v>
      </c>
      <c r="H41" s="8">
        <v>213000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2">
        <f t="shared" si="2"/>
        <v>26154000</v>
      </c>
      <c r="S41" s="15">
        <v>25941000</v>
      </c>
      <c r="T41" s="15"/>
      <c r="U41" s="15"/>
      <c r="V41" s="15"/>
    </row>
    <row r="42" spans="1:22" s="10" customFormat="1" ht="54" customHeight="1" x14ac:dyDescent="0.25">
      <c r="A42" s="94"/>
      <c r="B42" s="98"/>
      <c r="C42" s="1">
        <f t="shared" si="3"/>
        <v>33</v>
      </c>
      <c r="D42" s="5" t="s">
        <v>45</v>
      </c>
      <c r="E42" s="19">
        <v>131</v>
      </c>
      <c r="F42" s="18">
        <f t="shared" si="0"/>
        <v>109564.88549618321</v>
      </c>
      <c r="G42" s="23">
        <f t="shared" si="1"/>
        <v>14245000</v>
      </c>
      <c r="H42" s="8">
        <v>108000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2">
        <f t="shared" si="2"/>
        <v>14353000</v>
      </c>
      <c r="S42" s="15">
        <v>14245000</v>
      </c>
      <c r="T42" s="15"/>
      <c r="U42" s="15"/>
      <c r="V42" s="15"/>
    </row>
    <row r="43" spans="1:22" s="10" customFormat="1" ht="54" customHeight="1" x14ac:dyDescent="0.25">
      <c r="A43" s="94"/>
      <c r="B43" s="98"/>
      <c r="C43" s="1">
        <f t="shared" si="3"/>
        <v>34</v>
      </c>
      <c r="D43" s="5" t="s">
        <v>46</v>
      </c>
      <c r="E43" s="19">
        <v>80</v>
      </c>
      <c r="F43" s="18">
        <f t="shared" si="0"/>
        <v>97400</v>
      </c>
      <c r="G43" s="23">
        <f t="shared" si="1"/>
        <v>7726000</v>
      </c>
      <c r="H43" s="8">
        <v>66000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2">
        <f t="shared" si="2"/>
        <v>7792000</v>
      </c>
      <c r="S43" s="15">
        <v>7726000</v>
      </c>
      <c r="T43" s="15"/>
      <c r="U43" s="15"/>
      <c r="V43" s="15"/>
    </row>
    <row r="44" spans="1:22" s="10" customFormat="1" ht="54" customHeight="1" x14ac:dyDescent="0.25">
      <c r="A44" s="94"/>
      <c r="B44" s="98"/>
      <c r="C44" s="1">
        <f t="shared" si="3"/>
        <v>35</v>
      </c>
      <c r="D44" s="5" t="s">
        <v>47</v>
      </c>
      <c r="E44" s="19">
        <v>102</v>
      </c>
      <c r="F44" s="18">
        <f t="shared" si="0"/>
        <v>100745.09803921569</v>
      </c>
      <c r="G44" s="23">
        <f t="shared" si="1"/>
        <v>10192000</v>
      </c>
      <c r="H44" s="8">
        <v>84000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2">
        <f t="shared" si="2"/>
        <v>10276000</v>
      </c>
      <c r="S44" s="15">
        <v>10192000</v>
      </c>
      <c r="T44" s="15"/>
      <c r="U44" s="15"/>
      <c r="V44" s="15"/>
    </row>
    <row r="45" spans="1:22" s="10" customFormat="1" ht="54" customHeight="1" x14ac:dyDescent="0.25">
      <c r="A45" s="94"/>
      <c r="B45" s="98"/>
      <c r="C45" s="1">
        <f t="shared" si="3"/>
        <v>36</v>
      </c>
      <c r="D45" s="5" t="s">
        <v>48</v>
      </c>
      <c r="E45" s="19">
        <v>227</v>
      </c>
      <c r="F45" s="18">
        <f t="shared" si="0"/>
        <v>87127.753303964753</v>
      </c>
      <c r="G45" s="23">
        <f t="shared" si="1"/>
        <v>19591000</v>
      </c>
      <c r="H45" s="8">
        <v>187000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2">
        <f t="shared" si="2"/>
        <v>19778000</v>
      </c>
      <c r="S45" s="15">
        <v>19591000</v>
      </c>
      <c r="T45" s="15"/>
      <c r="U45" s="15"/>
      <c r="V45" s="15"/>
    </row>
    <row r="46" spans="1:22" s="10" customFormat="1" ht="54" customHeight="1" x14ac:dyDescent="0.25">
      <c r="A46" s="94"/>
      <c r="B46" s="98"/>
      <c r="C46" s="1">
        <f t="shared" si="3"/>
        <v>37</v>
      </c>
      <c r="D46" s="5" t="s">
        <v>49</v>
      </c>
      <c r="E46" s="19">
        <v>82</v>
      </c>
      <c r="F46" s="18">
        <f t="shared" si="0"/>
        <v>76682.926829268297</v>
      </c>
      <c r="G46" s="23">
        <f t="shared" si="1"/>
        <v>6220000</v>
      </c>
      <c r="H46" s="8">
        <v>68000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2">
        <f t="shared" si="2"/>
        <v>6288000</v>
      </c>
      <c r="S46" s="15">
        <v>6220000</v>
      </c>
      <c r="T46" s="15"/>
      <c r="U46" s="15"/>
      <c r="V46" s="15"/>
    </row>
    <row r="47" spans="1:22" s="10" customFormat="1" ht="54" customHeight="1" x14ac:dyDescent="0.25">
      <c r="A47" s="94"/>
      <c r="B47" s="98"/>
      <c r="C47" s="1">
        <f t="shared" si="3"/>
        <v>38</v>
      </c>
      <c r="D47" s="5" t="s">
        <v>50</v>
      </c>
      <c r="E47" s="19">
        <v>67</v>
      </c>
      <c r="F47" s="18">
        <f t="shared" si="0"/>
        <v>102925.37313432836</v>
      </c>
      <c r="G47" s="23">
        <f t="shared" si="1"/>
        <v>6841000</v>
      </c>
      <c r="H47" s="8">
        <v>55000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2">
        <f t="shared" si="2"/>
        <v>6896000</v>
      </c>
      <c r="S47" s="15">
        <v>6841000</v>
      </c>
      <c r="T47" s="15"/>
      <c r="U47" s="15"/>
      <c r="V47" s="15"/>
    </row>
    <row r="48" spans="1:22" s="10" customFormat="1" ht="54" customHeight="1" x14ac:dyDescent="0.25">
      <c r="A48" s="94"/>
      <c r="B48" s="98"/>
      <c r="C48" s="1">
        <f t="shared" si="3"/>
        <v>39</v>
      </c>
      <c r="D48" s="5" t="s">
        <v>51</v>
      </c>
      <c r="E48" s="19">
        <v>168</v>
      </c>
      <c r="F48" s="18">
        <f t="shared" si="0"/>
        <v>72886.904761904763</v>
      </c>
      <c r="G48" s="23">
        <f t="shared" si="1"/>
        <v>12106000</v>
      </c>
      <c r="H48" s="8">
        <v>139000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2">
        <f t="shared" si="2"/>
        <v>12245000</v>
      </c>
      <c r="S48" s="15">
        <v>12106000</v>
      </c>
      <c r="T48" s="15"/>
      <c r="U48" s="15"/>
      <c r="V48" s="15"/>
    </row>
    <row r="49" spans="1:22" s="10" customFormat="1" ht="54" customHeight="1" x14ac:dyDescent="0.25">
      <c r="A49" s="94"/>
      <c r="B49" s="98"/>
      <c r="C49" s="1">
        <f t="shared" si="3"/>
        <v>40</v>
      </c>
      <c r="D49" s="5" t="s">
        <v>52</v>
      </c>
      <c r="E49" s="19">
        <v>158</v>
      </c>
      <c r="F49" s="18">
        <f t="shared" si="0"/>
        <v>83335.443037974677</v>
      </c>
      <c r="G49" s="23">
        <f t="shared" si="1"/>
        <v>13037000</v>
      </c>
      <c r="H49" s="8">
        <v>130000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2">
        <f t="shared" si="2"/>
        <v>13167000</v>
      </c>
      <c r="S49" s="15">
        <v>13037000</v>
      </c>
      <c r="T49" s="15"/>
      <c r="U49" s="15"/>
      <c r="V49" s="15"/>
    </row>
    <row r="50" spans="1:22" s="10" customFormat="1" ht="54" customHeight="1" x14ac:dyDescent="0.25">
      <c r="A50" s="94"/>
      <c r="B50" s="98"/>
      <c r="C50" s="1">
        <f t="shared" si="3"/>
        <v>41</v>
      </c>
      <c r="D50" s="5" t="s">
        <v>53</v>
      </c>
      <c r="E50" s="19">
        <v>437</v>
      </c>
      <c r="F50" s="18">
        <f t="shared" si="0"/>
        <v>73501.601830663611</v>
      </c>
      <c r="G50" s="23">
        <f t="shared" si="1"/>
        <v>31759200</v>
      </c>
      <c r="H50" s="8">
        <v>361000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2">
        <f t="shared" si="2"/>
        <v>32120200</v>
      </c>
      <c r="S50" s="15">
        <v>31629000</v>
      </c>
      <c r="T50" s="15">
        <v>130200</v>
      </c>
      <c r="U50" s="15"/>
      <c r="V50" s="15"/>
    </row>
    <row r="51" spans="1:22" s="10" customFormat="1" ht="54" customHeight="1" x14ac:dyDescent="0.25">
      <c r="A51" s="94"/>
      <c r="B51" s="98"/>
      <c r="C51" s="1">
        <f t="shared" si="3"/>
        <v>42</v>
      </c>
      <c r="D51" s="5" t="s">
        <v>54</v>
      </c>
      <c r="E51" s="19">
        <v>233</v>
      </c>
      <c r="F51" s="18">
        <f t="shared" si="0"/>
        <v>83442.060085836914</v>
      </c>
      <c r="G51" s="23">
        <f t="shared" si="1"/>
        <v>19250000</v>
      </c>
      <c r="H51" s="8">
        <v>192000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2">
        <f t="shared" si="2"/>
        <v>19442000</v>
      </c>
      <c r="S51" s="15">
        <v>19250000</v>
      </c>
      <c r="T51" s="15"/>
      <c r="U51" s="15"/>
      <c r="V51" s="15"/>
    </row>
    <row r="52" spans="1:22" s="10" customFormat="1" ht="54" customHeight="1" x14ac:dyDescent="0.25">
      <c r="A52" s="94"/>
      <c r="B52" s="98"/>
      <c r="C52" s="1">
        <f t="shared" si="3"/>
        <v>43</v>
      </c>
      <c r="D52" s="5" t="s">
        <v>55</v>
      </c>
      <c r="E52" s="19">
        <v>382</v>
      </c>
      <c r="F52" s="18">
        <f t="shared" si="0"/>
        <v>74507.853403141358</v>
      </c>
      <c r="G52" s="23">
        <f t="shared" si="1"/>
        <v>28147000</v>
      </c>
      <c r="H52" s="8">
        <v>315000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2">
        <f t="shared" si="2"/>
        <v>28462000</v>
      </c>
      <c r="S52" s="15">
        <v>28147000</v>
      </c>
      <c r="T52" s="15"/>
      <c r="U52" s="15"/>
      <c r="V52" s="15"/>
    </row>
    <row r="53" spans="1:22" s="10" customFormat="1" ht="54" customHeight="1" x14ac:dyDescent="0.25">
      <c r="A53" s="94"/>
      <c r="B53" s="98"/>
      <c r="C53" s="1">
        <f t="shared" si="3"/>
        <v>44</v>
      </c>
      <c r="D53" s="5" t="s">
        <v>56</v>
      </c>
      <c r="E53" s="19">
        <v>424</v>
      </c>
      <c r="F53" s="18">
        <f t="shared" si="0"/>
        <v>77684.433962264156</v>
      </c>
      <c r="G53" s="23">
        <f t="shared" si="1"/>
        <v>32592200</v>
      </c>
      <c r="H53" s="8">
        <v>346000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2">
        <f t="shared" si="2"/>
        <v>32938200</v>
      </c>
      <c r="S53" s="15">
        <v>32462000</v>
      </c>
      <c r="T53" s="15">
        <v>130200</v>
      </c>
      <c r="U53" s="15"/>
      <c r="V53" s="15"/>
    </row>
    <row r="54" spans="1:22" s="10" customFormat="1" ht="54" customHeight="1" x14ac:dyDescent="0.25">
      <c r="A54" s="94"/>
      <c r="B54" s="98"/>
      <c r="C54" s="1">
        <f t="shared" si="3"/>
        <v>45</v>
      </c>
      <c r="D54" s="5" t="s">
        <v>57</v>
      </c>
      <c r="E54" s="19">
        <v>423</v>
      </c>
      <c r="F54" s="18">
        <f t="shared" si="0"/>
        <v>77120.56737588653</v>
      </c>
      <c r="G54" s="23">
        <f t="shared" si="1"/>
        <v>32273000</v>
      </c>
      <c r="H54" s="8">
        <v>349000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2">
        <f t="shared" si="2"/>
        <v>32622000</v>
      </c>
      <c r="S54" s="15">
        <v>32273000</v>
      </c>
      <c r="T54" s="15"/>
      <c r="U54" s="15"/>
      <c r="V54" s="15"/>
    </row>
    <row r="55" spans="1:22" s="10" customFormat="1" ht="54" customHeight="1" x14ac:dyDescent="0.25">
      <c r="A55" s="94"/>
      <c r="B55" s="98"/>
      <c r="C55" s="1">
        <f t="shared" si="3"/>
        <v>46</v>
      </c>
      <c r="D55" s="5" t="s">
        <v>58</v>
      </c>
      <c r="E55" s="19">
        <v>211</v>
      </c>
      <c r="F55" s="18">
        <f t="shared" si="0"/>
        <v>75436.018957345965</v>
      </c>
      <c r="G55" s="23">
        <f t="shared" si="1"/>
        <v>15743000</v>
      </c>
      <c r="H55" s="8">
        <v>174000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2">
        <f t="shared" si="2"/>
        <v>15917000</v>
      </c>
      <c r="S55" s="15">
        <v>15743000</v>
      </c>
      <c r="T55" s="15"/>
      <c r="U55" s="15"/>
      <c r="V55" s="15"/>
    </row>
    <row r="56" spans="1:22" s="10" customFormat="1" ht="54" customHeight="1" x14ac:dyDescent="0.25">
      <c r="A56" s="94"/>
      <c r="B56" s="98"/>
      <c r="C56" s="1">
        <f t="shared" si="3"/>
        <v>47</v>
      </c>
      <c r="D56" s="5" t="s">
        <v>59</v>
      </c>
      <c r="E56" s="19">
        <v>0</v>
      </c>
      <c r="F56" s="18">
        <v>0</v>
      </c>
      <c r="G56" s="23">
        <f t="shared" si="1"/>
        <v>10675000</v>
      </c>
      <c r="H56" s="8">
        <v>116000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2">
        <f t="shared" si="2"/>
        <v>10791000</v>
      </c>
      <c r="S56" s="15">
        <v>10675000</v>
      </c>
      <c r="T56" s="15"/>
      <c r="U56" s="15"/>
      <c r="V56" s="15"/>
    </row>
    <row r="57" spans="1:22" s="10" customFormat="1" ht="54" customHeight="1" x14ac:dyDescent="0.25">
      <c r="A57" s="94"/>
      <c r="B57" s="98"/>
      <c r="C57" s="1">
        <f t="shared" si="3"/>
        <v>48</v>
      </c>
      <c r="D57" s="5" t="s">
        <v>60</v>
      </c>
      <c r="E57" s="19">
        <v>85</v>
      </c>
      <c r="F57" s="18">
        <f t="shared" si="0"/>
        <v>70952.941176470587</v>
      </c>
      <c r="G57" s="23">
        <f t="shared" si="1"/>
        <v>5961000</v>
      </c>
      <c r="H57" s="8">
        <v>70000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2">
        <f t="shared" si="2"/>
        <v>6031000</v>
      </c>
      <c r="S57" s="15">
        <v>5961000</v>
      </c>
      <c r="T57" s="15"/>
      <c r="U57" s="15"/>
      <c r="V57" s="15"/>
    </row>
    <row r="58" spans="1:22" s="10" customFormat="1" ht="54" customHeight="1" x14ac:dyDescent="0.25">
      <c r="A58" s="94"/>
      <c r="B58" s="98"/>
      <c r="C58" s="1">
        <f t="shared" si="3"/>
        <v>49</v>
      </c>
      <c r="D58" s="5" t="s">
        <v>61</v>
      </c>
      <c r="E58" s="19">
        <v>223</v>
      </c>
      <c r="F58" s="18">
        <f t="shared" si="0"/>
        <v>87461.88340807175</v>
      </c>
      <c r="G58" s="23">
        <f t="shared" si="1"/>
        <v>19320000</v>
      </c>
      <c r="H58" s="8">
        <v>184000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2">
        <f t="shared" si="2"/>
        <v>19504000</v>
      </c>
      <c r="S58" s="15">
        <v>19320000</v>
      </c>
      <c r="T58" s="15"/>
      <c r="U58" s="15"/>
      <c r="V58" s="15"/>
    </row>
    <row r="59" spans="1:22" s="10" customFormat="1" ht="54" customHeight="1" x14ac:dyDescent="0.25">
      <c r="A59" s="94"/>
      <c r="B59" s="98"/>
      <c r="C59" s="1">
        <f t="shared" si="3"/>
        <v>50</v>
      </c>
      <c r="D59" s="5" t="s">
        <v>62</v>
      </c>
      <c r="E59" s="19">
        <v>354</v>
      </c>
      <c r="F59" s="18">
        <f t="shared" si="0"/>
        <v>77725.988700564965</v>
      </c>
      <c r="G59" s="23">
        <f t="shared" si="1"/>
        <v>27223000</v>
      </c>
      <c r="H59" s="8">
        <v>292000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2">
        <f t="shared" si="2"/>
        <v>27515000</v>
      </c>
      <c r="S59" s="15">
        <v>27223000</v>
      </c>
      <c r="T59" s="15"/>
      <c r="U59" s="15"/>
      <c r="V59" s="15"/>
    </row>
    <row r="60" spans="1:22" s="10" customFormat="1" ht="54" customHeight="1" x14ac:dyDescent="0.25">
      <c r="A60" s="94"/>
      <c r="B60" s="98"/>
      <c r="C60" s="1">
        <f t="shared" si="3"/>
        <v>51</v>
      </c>
      <c r="D60" s="5" t="s">
        <v>63</v>
      </c>
      <c r="E60" s="19">
        <v>287</v>
      </c>
      <c r="F60" s="18">
        <f t="shared" si="0"/>
        <v>73435.540069686409</v>
      </c>
      <c r="G60" s="23">
        <f t="shared" si="1"/>
        <v>20839000</v>
      </c>
      <c r="H60" s="8">
        <v>237000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2">
        <f t="shared" si="2"/>
        <v>21076000</v>
      </c>
      <c r="S60" s="15">
        <v>20839000</v>
      </c>
      <c r="T60" s="15"/>
      <c r="U60" s="15"/>
      <c r="V60" s="15"/>
    </row>
    <row r="61" spans="1:22" s="10" customFormat="1" ht="54" customHeight="1" x14ac:dyDescent="0.25">
      <c r="A61" s="94"/>
      <c r="B61" s="98"/>
      <c r="C61" s="1">
        <f t="shared" si="3"/>
        <v>52</v>
      </c>
      <c r="D61" s="5" t="s">
        <v>64</v>
      </c>
      <c r="E61" s="19">
        <v>106</v>
      </c>
      <c r="F61" s="18">
        <f t="shared" si="0"/>
        <v>70641.509433962259</v>
      </c>
      <c r="G61" s="23">
        <f t="shared" si="1"/>
        <v>7401000</v>
      </c>
      <c r="H61" s="8">
        <v>87000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2">
        <f t="shared" si="2"/>
        <v>7488000</v>
      </c>
      <c r="S61" s="15">
        <v>7401000</v>
      </c>
      <c r="T61" s="15"/>
      <c r="U61" s="15"/>
      <c r="V61" s="15"/>
    </row>
    <row r="62" spans="1:22" s="10" customFormat="1" ht="54" customHeight="1" x14ac:dyDescent="0.25">
      <c r="A62" s="94"/>
      <c r="B62" s="98"/>
      <c r="C62" s="1">
        <f t="shared" si="3"/>
        <v>53</v>
      </c>
      <c r="D62" s="5" t="s">
        <v>65</v>
      </c>
      <c r="E62" s="19">
        <v>108</v>
      </c>
      <c r="F62" s="18">
        <f t="shared" si="0"/>
        <v>70962.962962962964</v>
      </c>
      <c r="G62" s="23">
        <f t="shared" si="1"/>
        <v>7575000</v>
      </c>
      <c r="H62" s="8">
        <v>89000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2">
        <f t="shared" si="2"/>
        <v>7664000</v>
      </c>
      <c r="S62" s="15">
        <v>7575000</v>
      </c>
      <c r="T62" s="15"/>
      <c r="U62" s="15"/>
      <c r="V62" s="15"/>
    </row>
    <row r="63" spans="1:22" s="10" customFormat="1" ht="54" customHeight="1" x14ac:dyDescent="0.25">
      <c r="A63" s="94"/>
      <c r="B63" s="98"/>
      <c r="C63" s="1">
        <f t="shared" si="3"/>
        <v>54</v>
      </c>
      <c r="D63" s="5" t="s">
        <v>66</v>
      </c>
      <c r="E63" s="19">
        <v>145</v>
      </c>
      <c r="F63" s="18">
        <f t="shared" si="0"/>
        <v>99717.241379310348</v>
      </c>
      <c r="G63" s="23">
        <f t="shared" si="1"/>
        <v>14339000</v>
      </c>
      <c r="H63" s="8">
        <v>120000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2">
        <f t="shared" si="2"/>
        <v>14459000</v>
      </c>
      <c r="S63" s="15">
        <v>14339000</v>
      </c>
      <c r="T63" s="15"/>
      <c r="U63" s="15"/>
      <c r="V63" s="15"/>
    </row>
    <row r="64" spans="1:22" s="10" customFormat="1" ht="54" customHeight="1" x14ac:dyDescent="0.25">
      <c r="A64" s="94"/>
      <c r="B64" s="98"/>
      <c r="C64" s="1">
        <f t="shared" si="3"/>
        <v>55</v>
      </c>
      <c r="D64" s="5" t="s">
        <v>67</v>
      </c>
      <c r="E64" s="19">
        <v>350</v>
      </c>
      <c r="F64" s="18">
        <f t="shared" si="0"/>
        <v>81991.428571428565</v>
      </c>
      <c r="G64" s="23">
        <f t="shared" si="1"/>
        <v>28408000</v>
      </c>
      <c r="H64" s="8">
        <v>289000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2">
        <f t="shared" si="2"/>
        <v>28697000</v>
      </c>
      <c r="S64" s="15">
        <v>28408000</v>
      </c>
      <c r="T64" s="15"/>
      <c r="U64" s="15"/>
      <c r="V64" s="15"/>
    </row>
    <row r="65" spans="1:26" s="10" customFormat="1" ht="54" customHeight="1" x14ac:dyDescent="0.25">
      <c r="A65" s="94"/>
      <c r="B65" s="98"/>
      <c r="C65" s="1">
        <f t="shared" si="3"/>
        <v>56</v>
      </c>
      <c r="D65" s="5" t="s">
        <v>68</v>
      </c>
      <c r="E65" s="19">
        <v>114</v>
      </c>
      <c r="F65" s="18">
        <f t="shared" si="0"/>
        <v>92543.859649122809</v>
      </c>
      <c r="G65" s="23">
        <f t="shared" si="1"/>
        <v>10456000</v>
      </c>
      <c r="H65" s="8">
        <v>94000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2">
        <f t="shared" si="2"/>
        <v>10550000</v>
      </c>
      <c r="S65" s="15">
        <v>10456000</v>
      </c>
      <c r="T65" s="15"/>
      <c r="U65" s="15"/>
      <c r="V65" s="15"/>
    </row>
    <row r="66" spans="1:26" s="10" customFormat="1" ht="54" customHeight="1" x14ac:dyDescent="0.25">
      <c r="A66" s="94"/>
      <c r="B66" s="98"/>
      <c r="C66" s="1">
        <f t="shared" si="3"/>
        <v>57</v>
      </c>
      <c r="D66" s="5" t="s">
        <v>69</v>
      </c>
      <c r="E66" s="19">
        <v>72</v>
      </c>
      <c r="F66" s="18">
        <f t="shared" si="0"/>
        <v>102347.22222222222</v>
      </c>
      <c r="G66" s="23">
        <f t="shared" si="1"/>
        <v>7310000</v>
      </c>
      <c r="H66" s="8">
        <v>59000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2">
        <f t="shared" si="2"/>
        <v>7369000</v>
      </c>
      <c r="S66" s="15">
        <v>7310000</v>
      </c>
      <c r="T66" s="15"/>
      <c r="U66" s="15"/>
      <c r="V66" s="15"/>
    </row>
    <row r="67" spans="1:26" s="10" customFormat="1" ht="54" customHeight="1" x14ac:dyDescent="0.25">
      <c r="A67" s="94"/>
      <c r="B67" s="98"/>
      <c r="C67" s="1">
        <f t="shared" si="3"/>
        <v>58</v>
      </c>
      <c r="D67" s="5" t="s">
        <v>70</v>
      </c>
      <c r="E67" s="19">
        <v>342</v>
      </c>
      <c r="F67" s="18">
        <f t="shared" si="0"/>
        <v>71786.549707602346</v>
      </c>
      <c r="G67" s="23">
        <f t="shared" si="1"/>
        <v>24269000</v>
      </c>
      <c r="H67" s="8">
        <v>282000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2">
        <f t="shared" si="2"/>
        <v>24551000</v>
      </c>
      <c r="S67" s="15">
        <v>24269000</v>
      </c>
      <c r="T67" s="15"/>
      <c r="U67" s="15"/>
      <c r="V67" s="15"/>
    </row>
    <row r="68" spans="1:26" s="10" customFormat="1" ht="54" customHeight="1" x14ac:dyDescent="0.25">
      <c r="A68" s="94"/>
      <c r="B68" s="98"/>
      <c r="C68" s="1">
        <f t="shared" si="3"/>
        <v>59</v>
      </c>
      <c r="D68" s="5" t="s">
        <v>71</v>
      </c>
      <c r="E68" s="19">
        <v>166</v>
      </c>
      <c r="F68" s="18">
        <f t="shared" si="0"/>
        <v>78228.915662650601</v>
      </c>
      <c r="G68" s="23">
        <f t="shared" si="1"/>
        <v>12849000</v>
      </c>
      <c r="H68" s="8">
        <v>137000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2">
        <f t="shared" si="2"/>
        <v>12986000</v>
      </c>
      <c r="S68" s="15">
        <v>12849000</v>
      </c>
      <c r="T68" s="15"/>
      <c r="U68" s="15"/>
      <c r="V68" s="15"/>
    </row>
    <row r="69" spans="1:26" s="10" customFormat="1" ht="54" customHeight="1" x14ac:dyDescent="0.25">
      <c r="A69" s="94"/>
      <c r="B69" s="98"/>
      <c r="C69" s="1">
        <f t="shared" si="3"/>
        <v>60</v>
      </c>
      <c r="D69" s="5" t="s">
        <v>72</v>
      </c>
      <c r="E69" s="19">
        <v>145</v>
      </c>
      <c r="F69" s="18">
        <f t="shared" si="0"/>
        <v>80682.758620689652</v>
      </c>
      <c r="G69" s="23">
        <f t="shared" si="1"/>
        <v>11579000</v>
      </c>
      <c r="H69" s="8">
        <v>120000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2">
        <f t="shared" si="2"/>
        <v>11699000</v>
      </c>
      <c r="S69" s="15">
        <v>11579000</v>
      </c>
      <c r="T69" s="15"/>
      <c r="U69" s="15"/>
      <c r="V69" s="15"/>
    </row>
    <row r="70" spans="1:26" s="10" customFormat="1" ht="54" customHeight="1" x14ac:dyDescent="0.25">
      <c r="A70" s="94"/>
      <c r="B70" s="98"/>
      <c r="C70" s="1">
        <f t="shared" si="3"/>
        <v>61</v>
      </c>
      <c r="D70" s="5" t="s">
        <v>73</v>
      </c>
      <c r="E70" s="19">
        <v>166</v>
      </c>
      <c r="F70" s="18">
        <f t="shared" si="0"/>
        <v>97313.253012048197</v>
      </c>
      <c r="G70" s="23">
        <f t="shared" si="1"/>
        <v>16017000</v>
      </c>
      <c r="H70" s="8">
        <v>137000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2">
        <f t="shared" si="2"/>
        <v>16154000</v>
      </c>
      <c r="S70" s="15">
        <v>16017000</v>
      </c>
      <c r="T70" s="15"/>
      <c r="U70" s="15"/>
      <c r="V70" s="15"/>
    </row>
    <row r="71" spans="1:26" s="10" customFormat="1" ht="54" customHeight="1" x14ac:dyDescent="0.25">
      <c r="A71" s="94"/>
      <c r="B71" s="98"/>
      <c r="C71" s="1">
        <f t="shared" si="3"/>
        <v>62</v>
      </c>
      <c r="D71" s="5" t="s">
        <v>74</v>
      </c>
      <c r="E71" s="19">
        <v>425</v>
      </c>
      <c r="F71" s="18">
        <f t="shared" si="0"/>
        <v>79249.411764705888</v>
      </c>
      <c r="G71" s="23">
        <f t="shared" si="1"/>
        <v>33330000</v>
      </c>
      <c r="H71" s="8">
        <v>351000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2">
        <f t="shared" si="2"/>
        <v>33681000</v>
      </c>
      <c r="S71" s="15">
        <v>33330000</v>
      </c>
      <c r="T71" s="15"/>
      <c r="U71" s="15"/>
      <c r="V71" s="15"/>
    </row>
    <row r="72" spans="1:26" s="10" customFormat="1" ht="54" customHeight="1" x14ac:dyDescent="0.25">
      <c r="A72" s="94"/>
      <c r="B72" s="98"/>
      <c r="C72" s="1">
        <f t="shared" si="3"/>
        <v>63</v>
      </c>
      <c r="D72" s="5" t="s">
        <v>75</v>
      </c>
      <c r="E72" s="19">
        <v>170</v>
      </c>
      <c r="F72" s="18">
        <f t="shared" si="0"/>
        <v>99305.882352941175</v>
      </c>
      <c r="G72" s="23">
        <f t="shared" si="1"/>
        <v>16742000</v>
      </c>
      <c r="H72" s="8">
        <v>140000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2">
        <f t="shared" si="2"/>
        <v>16882000</v>
      </c>
      <c r="S72" s="15">
        <v>16742000</v>
      </c>
      <c r="T72" s="15"/>
      <c r="U72" s="15"/>
      <c r="V72" s="15"/>
    </row>
    <row r="73" spans="1:26" s="10" customFormat="1" ht="54" customHeight="1" x14ac:dyDescent="0.25">
      <c r="A73" s="94"/>
      <c r="B73" s="98"/>
      <c r="C73" s="1">
        <f t="shared" si="3"/>
        <v>64</v>
      </c>
      <c r="D73" s="5" t="s">
        <v>76</v>
      </c>
      <c r="E73" s="19">
        <v>309</v>
      </c>
      <c r="F73" s="18">
        <f t="shared" si="0"/>
        <v>104559.87055016181</v>
      </c>
      <c r="G73" s="23">
        <f t="shared" si="1"/>
        <v>32058000</v>
      </c>
      <c r="H73" s="8">
        <v>251000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2">
        <f t="shared" si="2"/>
        <v>32309000</v>
      </c>
      <c r="S73" s="15">
        <v>32058000</v>
      </c>
      <c r="T73" s="15"/>
      <c r="U73" s="15"/>
      <c r="V73" s="15"/>
    </row>
    <row r="74" spans="1:26" s="10" customFormat="1" ht="54" customHeight="1" x14ac:dyDescent="0.25">
      <c r="A74" s="94"/>
      <c r="B74" s="98"/>
      <c r="C74" s="1">
        <f t="shared" si="3"/>
        <v>65</v>
      </c>
      <c r="D74" s="5" t="s">
        <v>77</v>
      </c>
      <c r="E74" s="19">
        <v>380</v>
      </c>
      <c r="F74" s="18">
        <f t="shared" si="0"/>
        <v>72500</v>
      </c>
      <c r="G74" s="23">
        <f t="shared" si="1"/>
        <v>27236000</v>
      </c>
      <c r="H74" s="8">
        <v>314000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2">
        <f t="shared" si="2"/>
        <v>27550000</v>
      </c>
      <c r="S74" s="15">
        <v>27236000</v>
      </c>
      <c r="T74" s="15"/>
      <c r="U74" s="15"/>
      <c r="V74" s="15"/>
    </row>
    <row r="75" spans="1:26" s="10" customFormat="1" ht="54" customHeight="1" x14ac:dyDescent="0.25">
      <c r="A75" s="94"/>
      <c r="B75" s="98"/>
      <c r="C75" s="1">
        <f t="shared" si="3"/>
        <v>66</v>
      </c>
      <c r="D75" s="5" t="s">
        <v>78</v>
      </c>
      <c r="E75" s="19">
        <v>391</v>
      </c>
      <c r="F75" s="18">
        <f t="shared" ref="F75:F138" si="4">Q75/E75</f>
        <v>77314.578005115094</v>
      </c>
      <c r="G75" s="23">
        <f t="shared" ref="G75:G77" si="5">S75+T75</f>
        <v>29907000</v>
      </c>
      <c r="H75" s="8">
        <v>323000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2">
        <f t="shared" ref="Q75:Q77" si="6">SUM(G75:I75)</f>
        <v>30230000</v>
      </c>
      <c r="S75" s="15">
        <v>29907000</v>
      </c>
      <c r="T75" s="15"/>
      <c r="U75" s="15"/>
      <c r="V75" s="15"/>
    </row>
    <row r="76" spans="1:26" s="10" customFormat="1" ht="54" customHeight="1" x14ac:dyDescent="0.25">
      <c r="A76" s="94"/>
      <c r="B76" s="98"/>
      <c r="C76" s="1">
        <f t="shared" ref="C76:C77" si="7">C75+1</f>
        <v>67</v>
      </c>
      <c r="D76" s="5" t="s">
        <v>79</v>
      </c>
      <c r="E76" s="19">
        <v>57</v>
      </c>
      <c r="F76" s="18">
        <f t="shared" si="4"/>
        <v>114703.50877192983</v>
      </c>
      <c r="G76" s="23">
        <f t="shared" si="5"/>
        <v>6491100</v>
      </c>
      <c r="H76" s="8">
        <v>47000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2">
        <f t="shared" si="6"/>
        <v>6538100</v>
      </c>
      <c r="S76" s="15">
        <v>6426000</v>
      </c>
      <c r="T76" s="15">
        <v>65100</v>
      </c>
      <c r="U76" s="15"/>
      <c r="V76" s="15"/>
    </row>
    <row r="77" spans="1:26" s="10" customFormat="1" ht="54" customHeight="1" x14ac:dyDescent="0.25">
      <c r="A77" s="94"/>
      <c r="B77" s="98"/>
      <c r="C77" s="1">
        <f t="shared" si="7"/>
        <v>68</v>
      </c>
      <c r="D77" s="5" t="s">
        <v>80</v>
      </c>
      <c r="E77" s="19">
        <v>110</v>
      </c>
      <c r="F77" s="18">
        <f t="shared" si="4"/>
        <v>74672.727272727279</v>
      </c>
      <c r="G77" s="23">
        <f t="shared" si="5"/>
        <v>8123000</v>
      </c>
      <c r="H77" s="8">
        <v>91000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2">
        <f t="shared" si="6"/>
        <v>8214000</v>
      </c>
      <c r="S77" s="15">
        <v>8123000</v>
      </c>
      <c r="T77" s="15"/>
      <c r="U77" s="15"/>
      <c r="V77" s="15"/>
    </row>
    <row r="78" spans="1:26" s="14" customFormat="1" ht="54" customHeight="1" x14ac:dyDescent="0.25">
      <c r="A78" s="91" t="s">
        <v>10</v>
      </c>
      <c r="B78" s="92"/>
      <c r="C78" s="92"/>
      <c r="D78" s="93"/>
      <c r="E78" s="17">
        <f>SUM(E10:E77)</f>
        <v>14117</v>
      </c>
      <c r="F78" s="18"/>
      <c r="G78" s="6">
        <f>SUM(G10:G77)</f>
        <v>1167677000</v>
      </c>
      <c r="H78" s="6">
        <f t="shared" ref="H78:P78" si="8">SUM(H10:H77)</f>
        <v>12041000</v>
      </c>
      <c r="I78" s="6">
        <f t="shared" si="8"/>
        <v>0</v>
      </c>
      <c r="J78" s="6">
        <f t="shared" si="8"/>
        <v>0</v>
      </c>
      <c r="K78" s="6">
        <f t="shared" si="8"/>
        <v>0</v>
      </c>
      <c r="L78" s="6">
        <f t="shared" si="8"/>
        <v>0</v>
      </c>
      <c r="M78" s="6">
        <f t="shared" si="8"/>
        <v>0</v>
      </c>
      <c r="N78" s="6">
        <f t="shared" si="8"/>
        <v>0</v>
      </c>
      <c r="O78" s="6">
        <f t="shared" si="8"/>
        <v>0</v>
      </c>
      <c r="P78" s="6">
        <f t="shared" si="8"/>
        <v>0</v>
      </c>
      <c r="Q78" s="13">
        <f>SUM(Q10:Q77)</f>
        <v>1179718000</v>
      </c>
      <c r="S78" s="16" t="s">
        <v>104</v>
      </c>
      <c r="T78" s="16" t="s">
        <v>105</v>
      </c>
      <c r="U78" s="16"/>
      <c r="V78" s="16"/>
      <c r="W78" s="14" t="s">
        <v>106</v>
      </c>
      <c r="Y78" s="51" t="s">
        <v>107</v>
      </c>
    </row>
    <row r="79" spans="1:26" s="10" customFormat="1" ht="54" customHeight="1" x14ac:dyDescent="0.25">
      <c r="A79" s="43" t="s">
        <v>10</v>
      </c>
      <c r="B79" s="44"/>
      <c r="C79" s="1">
        <v>1</v>
      </c>
      <c r="D79" s="2" t="s">
        <v>13</v>
      </c>
      <c r="E79" s="41">
        <v>147</v>
      </c>
      <c r="F79" s="18">
        <f t="shared" si="4"/>
        <v>71640.413197278904</v>
      </c>
      <c r="G79" s="7">
        <v>0</v>
      </c>
      <c r="H79" s="7">
        <v>0</v>
      </c>
      <c r="I79" s="7">
        <v>0</v>
      </c>
      <c r="J79" s="7">
        <v>1807387.74</v>
      </c>
      <c r="K79" s="30">
        <f>S79+T79+U79+V79</f>
        <v>7025440</v>
      </c>
      <c r="L79" s="7">
        <v>31860</v>
      </c>
      <c r="M79" s="7">
        <v>5000</v>
      </c>
      <c r="N79" s="7">
        <v>0</v>
      </c>
      <c r="O79" s="7">
        <v>0</v>
      </c>
      <c r="P79" s="7">
        <v>1661452.9999999984</v>
      </c>
      <c r="Q79" s="9">
        <f t="shared" ref="Q79:Q109" si="9">SUM(J79:P79)</f>
        <v>10531140.739999998</v>
      </c>
      <c r="S79" s="15">
        <v>3425000</v>
      </c>
      <c r="T79" s="15">
        <v>3600440</v>
      </c>
      <c r="U79" s="15"/>
      <c r="V79" s="15"/>
      <c r="W79" s="15">
        <v>3548428.1757916142</v>
      </c>
      <c r="X79" s="37"/>
      <c r="Y79" s="45">
        <v>20938140.739999998</v>
      </c>
      <c r="Z79" s="15">
        <f>Y79-T79-S79-H10-G10-J79-L79-M79</f>
        <v>1661452.9999999984</v>
      </c>
    </row>
    <row r="80" spans="1:26" s="10" customFormat="1" ht="54" customHeight="1" x14ac:dyDescent="0.25">
      <c r="A80" s="94" t="s">
        <v>11</v>
      </c>
      <c r="B80" s="95" t="s">
        <v>12</v>
      </c>
      <c r="C80" s="1">
        <f>C79+1</f>
        <v>2</v>
      </c>
      <c r="D80" s="2" t="s">
        <v>14</v>
      </c>
      <c r="E80" s="41">
        <v>175</v>
      </c>
      <c r="F80" s="18">
        <f t="shared" si="4"/>
        <v>85603.785828571432</v>
      </c>
      <c r="G80" s="7">
        <v>0</v>
      </c>
      <c r="H80" s="7">
        <v>0</v>
      </c>
      <c r="I80" s="7">
        <v>0</v>
      </c>
      <c r="J80" s="7">
        <v>1756824.52</v>
      </c>
      <c r="K80" s="30">
        <f t="shared" ref="K80:K143" si="10">S80+T80+U80+V80</f>
        <v>7062010</v>
      </c>
      <c r="L80" s="7">
        <v>35000</v>
      </c>
      <c r="M80" s="7">
        <v>0</v>
      </c>
      <c r="N80" s="7">
        <v>0</v>
      </c>
      <c r="O80" s="7">
        <v>0</v>
      </c>
      <c r="P80" s="7">
        <v>6126828</v>
      </c>
      <c r="Q80" s="9">
        <f t="shared" si="9"/>
        <v>14980662.52</v>
      </c>
      <c r="S80" s="15">
        <v>4008000</v>
      </c>
      <c r="T80" s="15">
        <v>3054010</v>
      </c>
      <c r="U80" s="15"/>
      <c r="V80" s="15"/>
      <c r="W80" s="15">
        <v>8015164.9545709956</v>
      </c>
      <c r="X80" s="37"/>
      <c r="Y80" s="45">
        <v>28407662.52</v>
      </c>
      <c r="Z80" s="15">
        <f t="shared" ref="Z80:Z143" si="11">Y80-T80-S80-H11-G11-J80-L80-M80</f>
        <v>6126828</v>
      </c>
    </row>
    <row r="81" spans="1:26" s="10" customFormat="1" ht="54" customHeight="1" x14ac:dyDescent="0.25">
      <c r="A81" s="94"/>
      <c r="B81" s="95"/>
      <c r="C81" s="1">
        <f t="shared" ref="C81:C144" si="12">C80+1</f>
        <v>3</v>
      </c>
      <c r="D81" s="3" t="s">
        <v>15</v>
      </c>
      <c r="E81" s="41">
        <v>329</v>
      </c>
      <c r="F81" s="18">
        <f t="shared" si="4"/>
        <v>66042.30689969605</v>
      </c>
      <c r="G81" s="7">
        <v>0</v>
      </c>
      <c r="H81" s="7">
        <v>0</v>
      </c>
      <c r="I81" s="7">
        <v>0</v>
      </c>
      <c r="J81" s="7">
        <v>3030679.97</v>
      </c>
      <c r="K81" s="30">
        <f t="shared" si="10"/>
        <v>15229500</v>
      </c>
      <c r="L81" s="7">
        <v>30000</v>
      </c>
      <c r="M81" s="7">
        <v>0</v>
      </c>
      <c r="N81" s="7">
        <v>0</v>
      </c>
      <c r="O81" s="7">
        <v>0</v>
      </c>
      <c r="P81" s="7">
        <v>3437738.9999999986</v>
      </c>
      <c r="Q81" s="9">
        <f t="shared" si="9"/>
        <v>21727918.969999999</v>
      </c>
      <c r="S81" s="15">
        <v>7474000</v>
      </c>
      <c r="T81" s="15">
        <v>7755500</v>
      </c>
      <c r="U81" s="15"/>
      <c r="V81" s="15"/>
      <c r="W81" s="15">
        <v>6577621.6142689101</v>
      </c>
      <c r="X81" s="37"/>
      <c r="Y81" s="45">
        <v>46662918.969999999</v>
      </c>
      <c r="Z81" s="15">
        <f t="shared" si="11"/>
        <v>3437738.9999999986</v>
      </c>
    </row>
    <row r="82" spans="1:26" s="10" customFormat="1" ht="54" customHeight="1" x14ac:dyDescent="0.25">
      <c r="A82" s="94"/>
      <c r="B82" s="95"/>
      <c r="C82" s="1">
        <f t="shared" si="12"/>
        <v>4</v>
      </c>
      <c r="D82" s="4" t="s">
        <v>16</v>
      </c>
      <c r="E82" s="41">
        <f>245+175</f>
        <v>420</v>
      </c>
      <c r="F82" s="18">
        <f t="shared" si="4"/>
        <v>87231.725476190477</v>
      </c>
      <c r="G82" s="7">
        <v>0</v>
      </c>
      <c r="H82" s="7">
        <v>0</v>
      </c>
      <c r="I82" s="7">
        <v>0</v>
      </c>
      <c r="J82" s="7">
        <f>3388891.63+1453367.07</f>
        <v>4842258.7</v>
      </c>
      <c r="K82" s="30">
        <f t="shared" si="10"/>
        <v>22010410</v>
      </c>
      <c r="L82" s="7">
        <f>46000+32700</f>
        <v>78700</v>
      </c>
      <c r="M82" s="7">
        <v>2000</v>
      </c>
      <c r="N82" s="7">
        <v>0</v>
      </c>
      <c r="O82" s="7">
        <v>0</v>
      </c>
      <c r="P82" s="7">
        <v>9703956.0000000037</v>
      </c>
      <c r="Q82" s="9">
        <f t="shared" si="9"/>
        <v>36637324.700000003</v>
      </c>
      <c r="S82" s="15">
        <v>9837000</v>
      </c>
      <c r="T82" s="15">
        <f>7774500+4398910</f>
        <v>12173410</v>
      </c>
      <c r="U82" s="15"/>
      <c r="V82" s="15"/>
      <c r="W82" s="15">
        <v>11566266.692986948</v>
      </c>
      <c r="X82" s="37"/>
      <c r="Y82" s="45">
        <v>69620924.700000003</v>
      </c>
      <c r="Z82" s="15">
        <f t="shared" si="11"/>
        <v>9703956.0000000037</v>
      </c>
    </row>
    <row r="83" spans="1:26" s="10" customFormat="1" ht="54" customHeight="1" x14ac:dyDescent="0.25">
      <c r="A83" s="94"/>
      <c r="B83" s="95"/>
      <c r="C83" s="1">
        <f t="shared" si="12"/>
        <v>5</v>
      </c>
      <c r="D83" s="5" t="s">
        <v>17</v>
      </c>
      <c r="E83" s="19">
        <v>137</v>
      </c>
      <c r="F83" s="18">
        <f t="shared" si="4"/>
        <v>72184.907372262765</v>
      </c>
      <c r="G83" s="7">
        <v>0</v>
      </c>
      <c r="H83" s="7">
        <v>0</v>
      </c>
      <c r="I83" s="7">
        <v>0</v>
      </c>
      <c r="J83" s="7">
        <v>1250472.31</v>
      </c>
      <c r="K83" s="30">
        <f t="shared" si="10"/>
        <v>7215650</v>
      </c>
      <c r="L83" s="7">
        <v>31020.000000000004</v>
      </c>
      <c r="M83" s="7">
        <v>0</v>
      </c>
      <c r="N83" s="7">
        <v>0</v>
      </c>
      <c r="O83" s="7">
        <v>0</v>
      </c>
      <c r="P83" s="7">
        <v>1392189.9999999986</v>
      </c>
      <c r="Q83" s="9">
        <f t="shared" si="9"/>
        <v>9889332.3099999987</v>
      </c>
      <c r="S83" s="15">
        <v>2859000</v>
      </c>
      <c r="T83" s="15">
        <v>4356650</v>
      </c>
      <c r="U83" s="15"/>
      <c r="V83" s="15"/>
      <c r="W83" s="15">
        <v>2706269.1208252581</v>
      </c>
      <c r="X83" s="37"/>
      <c r="Y83" s="45">
        <v>17665332.309999999</v>
      </c>
      <c r="Z83" s="15">
        <f t="shared" si="11"/>
        <v>1392189.9999999986</v>
      </c>
    </row>
    <row r="84" spans="1:26" s="10" customFormat="1" ht="54" customHeight="1" x14ac:dyDescent="0.25">
      <c r="A84" s="94"/>
      <c r="B84" s="95"/>
      <c r="C84" s="1">
        <f t="shared" si="12"/>
        <v>6</v>
      </c>
      <c r="D84" s="5" t="s">
        <v>18</v>
      </c>
      <c r="E84" s="19">
        <v>315</v>
      </c>
      <c r="F84" s="18">
        <f t="shared" si="4"/>
        <v>77154.13193650794</v>
      </c>
      <c r="G84" s="7">
        <v>0</v>
      </c>
      <c r="H84" s="7">
        <v>0</v>
      </c>
      <c r="I84" s="7">
        <v>0</v>
      </c>
      <c r="J84" s="7">
        <v>2359149.56</v>
      </c>
      <c r="K84" s="30">
        <f t="shared" si="10"/>
        <v>13792540</v>
      </c>
      <c r="L84" s="7">
        <v>50000</v>
      </c>
      <c r="M84" s="7">
        <v>5000</v>
      </c>
      <c r="N84" s="7">
        <v>0</v>
      </c>
      <c r="O84" s="7">
        <v>0</v>
      </c>
      <c r="P84" s="7">
        <v>8096862.0000000019</v>
      </c>
      <c r="Q84" s="9">
        <f t="shared" si="9"/>
        <v>24303551.560000002</v>
      </c>
      <c r="S84" s="15">
        <v>6692000</v>
      </c>
      <c r="T84" s="15">
        <v>7100540.0000000009</v>
      </c>
      <c r="U84" s="15"/>
      <c r="V84" s="15"/>
      <c r="W84" s="15">
        <v>10689729.030399824</v>
      </c>
      <c r="X84" s="37"/>
      <c r="Y84" s="45">
        <v>45283651.560000002</v>
      </c>
      <c r="Z84" s="15">
        <f t="shared" si="11"/>
        <v>8096862.0000000019</v>
      </c>
    </row>
    <row r="85" spans="1:26" s="10" customFormat="1" ht="54" customHeight="1" x14ac:dyDescent="0.25">
      <c r="A85" s="94"/>
      <c r="B85" s="95"/>
      <c r="C85" s="1">
        <f t="shared" si="12"/>
        <v>7</v>
      </c>
      <c r="D85" s="5" t="s">
        <v>19</v>
      </c>
      <c r="E85" s="19">
        <v>51</v>
      </c>
      <c r="F85" s="18">
        <f t="shared" si="4"/>
        <v>190630.37000000002</v>
      </c>
      <c r="G85" s="7">
        <v>0</v>
      </c>
      <c r="H85" s="7">
        <v>0</v>
      </c>
      <c r="I85" s="7">
        <v>0</v>
      </c>
      <c r="J85" s="7">
        <v>1151943.8700000001</v>
      </c>
      <c r="K85" s="30">
        <f t="shared" si="10"/>
        <v>6165500</v>
      </c>
      <c r="L85" s="7">
        <v>28000</v>
      </c>
      <c r="M85" s="7">
        <v>0</v>
      </c>
      <c r="N85" s="7">
        <v>0</v>
      </c>
      <c r="O85" s="7">
        <v>0</v>
      </c>
      <c r="P85" s="7">
        <v>2376705.0000000009</v>
      </c>
      <c r="Q85" s="9">
        <f t="shared" si="9"/>
        <v>9722148.870000001</v>
      </c>
      <c r="S85" s="15">
        <v>3319000</v>
      </c>
      <c r="T85" s="15">
        <v>2846500</v>
      </c>
      <c r="U85" s="15"/>
      <c r="V85" s="15"/>
      <c r="W85" s="15">
        <v>3599997.262135921</v>
      </c>
      <c r="X85" s="37"/>
      <c r="Y85" s="45">
        <v>19288148.870000001</v>
      </c>
      <c r="Z85" s="15">
        <f t="shared" si="11"/>
        <v>2376705.0000000009</v>
      </c>
    </row>
    <row r="86" spans="1:26" s="10" customFormat="1" ht="54" customHeight="1" x14ac:dyDescent="0.25">
      <c r="A86" s="94"/>
      <c r="B86" s="95"/>
      <c r="C86" s="1">
        <f t="shared" si="12"/>
        <v>8</v>
      </c>
      <c r="D86" s="5" t="s">
        <v>20</v>
      </c>
      <c r="E86" s="19">
        <v>168</v>
      </c>
      <c r="F86" s="18">
        <f t="shared" si="4"/>
        <v>73824.192142857151</v>
      </c>
      <c r="G86" s="7">
        <v>0</v>
      </c>
      <c r="H86" s="7">
        <v>0</v>
      </c>
      <c r="I86" s="7">
        <v>0</v>
      </c>
      <c r="J86" s="7">
        <v>1585592.28</v>
      </c>
      <c r="K86" s="30">
        <f t="shared" si="10"/>
        <v>8887220</v>
      </c>
      <c r="L86" s="7">
        <v>42500</v>
      </c>
      <c r="M86" s="7">
        <v>10000</v>
      </c>
      <c r="N86" s="7">
        <v>0</v>
      </c>
      <c r="O86" s="7">
        <v>0</v>
      </c>
      <c r="P86" s="7">
        <v>1877152.0000000012</v>
      </c>
      <c r="Q86" s="9">
        <f t="shared" si="9"/>
        <v>12402464.280000001</v>
      </c>
      <c r="S86" s="15">
        <v>4486000</v>
      </c>
      <c r="T86" s="15">
        <v>4401220</v>
      </c>
      <c r="U86" s="15"/>
      <c r="V86" s="15"/>
      <c r="W86" s="15">
        <v>3558088.0361235226</v>
      </c>
      <c r="X86" s="37"/>
      <c r="Y86" s="45">
        <v>25427464.280000001</v>
      </c>
      <c r="Z86" s="15">
        <f t="shared" si="11"/>
        <v>1877152.0000000012</v>
      </c>
    </row>
    <row r="87" spans="1:26" s="10" customFormat="1" ht="54" customHeight="1" x14ac:dyDescent="0.25">
      <c r="A87" s="94"/>
      <c r="B87" s="95"/>
      <c r="C87" s="1">
        <f t="shared" si="12"/>
        <v>9</v>
      </c>
      <c r="D87" s="5" t="s">
        <v>21</v>
      </c>
      <c r="E87" s="19">
        <v>308</v>
      </c>
      <c r="F87" s="18">
        <f t="shared" si="4"/>
        <v>87221.766590909087</v>
      </c>
      <c r="G87" s="7">
        <v>0</v>
      </c>
      <c r="H87" s="7">
        <v>0</v>
      </c>
      <c r="I87" s="7">
        <v>0</v>
      </c>
      <c r="J87" s="7">
        <v>3401066.11</v>
      </c>
      <c r="K87" s="30">
        <f t="shared" si="10"/>
        <v>14831380</v>
      </c>
      <c r="L87" s="7">
        <v>32000</v>
      </c>
      <c r="M87" s="7">
        <v>0</v>
      </c>
      <c r="N87" s="7">
        <v>0</v>
      </c>
      <c r="O87" s="7">
        <v>0</v>
      </c>
      <c r="P87" s="7">
        <v>8599858</v>
      </c>
      <c r="Q87" s="9">
        <f t="shared" si="9"/>
        <v>26864304.109999999</v>
      </c>
      <c r="S87" s="15">
        <v>7048000</v>
      </c>
      <c r="T87" s="15">
        <v>7783379.9999999991</v>
      </c>
      <c r="U87" s="15"/>
      <c r="V87" s="15"/>
      <c r="W87" s="15">
        <v>12194764.05626199</v>
      </c>
      <c r="X87" s="37"/>
      <c r="Y87" s="45">
        <v>50327304.109999999</v>
      </c>
      <c r="Z87" s="15">
        <f t="shared" si="11"/>
        <v>8599858</v>
      </c>
    </row>
    <row r="88" spans="1:26" s="10" customFormat="1" ht="54" customHeight="1" x14ac:dyDescent="0.25">
      <c r="A88" s="94"/>
      <c r="B88" s="95"/>
      <c r="C88" s="1">
        <f t="shared" si="12"/>
        <v>10</v>
      </c>
      <c r="D88" s="5" t="s">
        <v>22</v>
      </c>
      <c r="E88" s="19">
        <v>120</v>
      </c>
      <c r="F88" s="18">
        <f t="shared" si="4"/>
        <v>72816.084500000012</v>
      </c>
      <c r="G88" s="7">
        <v>0</v>
      </c>
      <c r="H88" s="7">
        <v>0</v>
      </c>
      <c r="I88" s="7">
        <v>0</v>
      </c>
      <c r="J88" s="7">
        <v>1016083.14</v>
      </c>
      <c r="K88" s="30">
        <f t="shared" si="10"/>
        <v>6081210</v>
      </c>
      <c r="L88" s="7">
        <v>21600</v>
      </c>
      <c r="M88" s="7">
        <v>3000</v>
      </c>
      <c r="N88" s="7">
        <v>0</v>
      </c>
      <c r="O88" s="7">
        <v>0</v>
      </c>
      <c r="P88" s="7">
        <v>1616037.0000000005</v>
      </c>
      <c r="Q88" s="9">
        <f t="shared" si="9"/>
        <v>8737930.1400000006</v>
      </c>
      <c r="S88" s="15">
        <v>2594000</v>
      </c>
      <c r="T88" s="15">
        <v>3487210</v>
      </c>
      <c r="U88" s="15"/>
      <c r="V88" s="15"/>
      <c r="W88" s="15">
        <v>2689100.207649739</v>
      </c>
      <c r="X88" s="37"/>
      <c r="Y88" s="45">
        <v>17535930.140000001</v>
      </c>
      <c r="Z88" s="15">
        <f t="shared" si="11"/>
        <v>1616037.0000000005</v>
      </c>
    </row>
    <row r="89" spans="1:26" s="10" customFormat="1" ht="54" customHeight="1" x14ac:dyDescent="0.25">
      <c r="A89" s="94"/>
      <c r="B89" s="95"/>
      <c r="C89" s="1">
        <f t="shared" si="12"/>
        <v>11</v>
      </c>
      <c r="D89" s="5" t="s">
        <v>23</v>
      </c>
      <c r="E89" s="19">
        <v>382</v>
      </c>
      <c r="F89" s="18">
        <f t="shared" si="4"/>
        <v>57199.403376963361</v>
      </c>
      <c r="G89" s="7">
        <v>0</v>
      </c>
      <c r="H89" s="7">
        <v>0</v>
      </c>
      <c r="I89" s="7">
        <v>0</v>
      </c>
      <c r="J89" s="7">
        <v>2553545.09</v>
      </c>
      <c r="K89" s="30">
        <f t="shared" si="10"/>
        <v>15352850</v>
      </c>
      <c r="L89" s="7">
        <v>58850</v>
      </c>
      <c r="M89" s="7">
        <v>5000</v>
      </c>
      <c r="N89" s="7">
        <v>0</v>
      </c>
      <c r="O89" s="7">
        <v>0</v>
      </c>
      <c r="P89" s="7">
        <v>3879927.0000000037</v>
      </c>
      <c r="Q89" s="9">
        <f t="shared" si="9"/>
        <v>21850172.090000004</v>
      </c>
      <c r="S89" s="15">
        <v>8703000</v>
      </c>
      <c r="T89" s="15">
        <v>6649849.9999999991</v>
      </c>
      <c r="U89" s="15"/>
      <c r="V89" s="15"/>
      <c r="W89" s="15">
        <v>6576511.367376673</v>
      </c>
      <c r="X89" s="37"/>
      <c r="Y89" s="45">
        <v>50926372.090000004</v>
      </c>
      <c r="Z89" s="15">
        <f t="shared" si="11"/>
        <v>3879927.0000000037</v>
      </c>
    </row>
    <row r="90" spans="1:26" s="10" customFormat="1" ht="54" customHeight="1" x14ac:dyDescent="0.25">
      <c r="A90" s="94"/>
      <c r="B90" s="95"/>
      <c r="C90" s="1">
        <f t="shared" si="12"/>
        <v>12</v>
      </c>
      <c r="D90" s="5" t="s">
        <v>24</v>
      </c>
      <c r="E90" s="19">
        <v>353</v>
      </c>
      <c r="F90" s="18">
        <f t="shared" si="4"/>
        <v>65441.262237960342</v>
      </c>
      <c r="G90" s="7">
        <v>0</v>
      </c>
      <c r="H90" s="7">
        <v>0</v>
      </c>
      <c r="I90" s="7">
        <v>0</v>
      </c>
      <c r="J90" s="7">
        <v>2900080.57</v>
      </c>
      <c r="K90" s="30">
        <f t="shared" si="10"/>
        <v>17341000</v>
      </c>
      <c r="L90" s="7">
        <v>39000</v>
      </c>
      <c r="M90" s="7">
        <v>10000</v>
      </c>
      <c r="N90" s="7">
        <v>0</v>
      </c>
      <c r="O90" s="7">
        <v>0</v>
      </c>
      <c r="P90" s="7">
        <v>2810685.0000000005</v>
      </c>
      <c r="Q90" s="9">
        <f t="shared" si="9"/>
        <v>23100765.57</v>
      </c>
      <c r="S90" s="15">
        <v>8729000</v>
      </c>
      <c r="T90" s="15">
        <v>8612000</v>
      </c>
      <c r="U90" s="15"/>
      <c r="V90" s="15"/>
      <c r="W90" s="15">
        <v>5850209.2792198518</v>
      </c>
      <c r="X90" s="37"/>
      <c r="Y90" s="45">
        <v>51601765.57</v>
      </c>
      <c r="Z90" s="15">
        <f t="shared" si="11"/>
        <v>2810685.0000000005</v>
      </c>
    </row>
    <row r="91" spans="1:26" s="10" customFormat="1" ht="54" customHeight="1" x14ac:dyDescent="0.25">
      <c r="A91" s="94"/>
      <c r="B91" s="95"/>
      <c r="C91" s="1">
        <f t="shared" si="12"/>
        <v>13</v>
      </c>
      <c r="D91" s="5" t="s">
        <v>25</v>
      </c>
      <c r="E91" s="19">
        <v>297</v>
      </c>
      <c r="F91" s="18">
        <f t="shared" si="4"/>
        <v>62008.991279461268</v>
      </c>
      <c r="G91" s="7">
        <v>0</v>
      </c>
      <c r="H91" s="7">
        <v>0</v>
      </c>
      <c r="I91" s="7">
        <v>0</v>
      </c>
      <c r="J91" s="7">
        <v>2635415.41</v>
      </c>
      <c r="K91" s="30">
        <f t="shared" si="10"/>
        <v>13084000</v>
      </c>
      <c r="L91" s="7">
        <v>29000</v>
      </c>
      <c r="M91" s="7">
        <v>3000</v>
      </c>
      <c r="N91" s="7">
        <v>0</v>
      </c>
      <c r="O91" s="7">
        <v>0</v>
      </c>
      <c r="P91" s="7">
        <v>2665254.9999999963</v>
      </c>
      <c r="Q91" s="9">
        <f t="shared" si="9"/>
        <v>18416670.409999996</v>
      </c>
      <c r="S91" s="15">
        <v>6274000</v>
      </c>
      <c r="T91" s="15">
        <v>6810000</v>
      </c>
      <c r="U91" s="15"/>
      <c r="V91" s="15"/>
      <c r="W91" s="15">
        <v>5397664.9268730674</v>
      </c>
      <c r="X91" s="37"/>
      <c r="Y91" s="45">
        <v>39791670.409999996</v>
      </c>
      <c r="Z91" s="15">
        <f t="shared" si="11"/>
        <v>2665254.9999999963</v>
      </c>
    </row>
    <row r="92" spans="1:26" s="10" customFormat="1" ht="54" customHeight="1" x14ac:dyDescent="0.25">
      <c r="A92" s="94"/>
      <c r="B92" s="95"/>
      <c r="C92" s="1">
        <f t="shared" si="12"/>
        <v>14</v>
      </c>
      <c r="D92" s="5" t="s">
        <v>26</v>
      </c>
      <c r="E92" s="19">
        <v>140</v>
      </c>
      <c r="F92" s="18">
        <f t="shared" si="4"/>
        <v>80474.571500000005</v>
      </c>
      <c r="G92" s="7">
        <v>0</v>
      </c>
      <c r="H92" s="7">
        <v>0</v>
      </c>
      <c r="I92" s="7">
        <v>0</v>
      </c>
      <c r="J92" s="7">
        <v>1283576.01</v>
      </c>
      <c r="K92" s="30">
        <f t="shared" si="10"/>
        <v>7813430</v>
      </c>
      <c r="L92" s="7">
        <v>31000</v>
      </c>
      <c r="M92" s="7">
        <v>5000</v>
      </c>
      <c r="N92" s="7">
        <v>0</v>
      </c>
      <c r="O92" s="7">
        <v>0</v>
      </c>
      <c r="P92" s="7">
        <v>2133434.0000000019</v>
      </c>
      <c r="Q92" s="9">
        <f t="shared" si="9"/>
        <v>11266440.010000002</v>
      </c>
      <c r="S92" s="15">
        <v>3075000</v>
      </c>
      <c r="T92" s="15">
        <v>4738430</v>
      </c>
      <c r="U92" s="15"/>
      <c r="V92" s="15"/>
      <c r="W92" s="15">
        <v>3515339.0086068492</v>
      </c>
      <c r="X92" s="37"/>
      <c r="Y92" s="45">
        <v>21629440.010000002</v>
      </c>
      <c r="Z92" s="15">
        <f t="shared" si="11"/>
        <v>2133434.0000000019</v>
      </c>
    </row>
    <row r="93" spans="1:26" s="10" customFormat="1" ht="54" customHeight="1" x14ac:dyDescent="0.25">
      <c r="A93" s="94"/>
      <c r="B93" s="95"/>
      <c r="C93" s="1">
        <f t="shared" si="12"/>
        <v>15</v>
      </c>
      <c r="D93" s="5" t="s">
        <v>27</v>
      </c>
      <c r="E93" s="19">
        <v>127</v>
      </c>
      <c r="F93" s="18">
        <f t="shared" si="4"/>
        <v>79281.310000000012</v>
      </c>
      <c r="G93" s="7">
        <v>0</v>
      </c>
      <c r="H93" s="7">
        <v>0</v>
      </c>
      <c r="I93" s="7">
        <v>0</v>
      </c>
      <c r="J93" s="7">
        <v>1358743.37</v>
      </c>
      <c r="K93" s="30">
        <f t="shared" si="10"/>
        <v>7374140</v>
      </c>
      <c r="L93" s="7">
        <v>45000</v>
      </c>
      <c r="M93" s="7">
        <v>0</v>
      </c>
      <c r="N93" s="7">
        <v>0</v>
      </c>
      <c r="O93" s="7">
        <v>0</v>
      </c>
      <c r="P93" s="7">
        <v>1290843.0000000009</v>
      </c>
      <c r="Q93" s="9">
        <f t="shared" si="9"/>
        <v>10068726.370000001</v>
      </c>
      <c r="S93" s="15">
        <v>2911000</v>
      </c>
      <c r="T93" s="15">
        <v>4463140</v>
      </c>
      <c r="U93" s="15"/>
      <c r="V93" s="15"/>
      <c r="W93" s="15">
        <v>2800609.1487555234</v>
      </c>
      <c r="X93" s="37"/>
      <c r="Y93" s="45">
        <v>19749726.370000001</v>
      </c>
      <c r="Z93" s="15">
        <f t="shared" si="11"/>
        <v>1290843.0000000009</v>
      </c>
    </row>
    <row r="94" spans="1:26" s="10" customFormat="1" ht="54" customHeight="1" x14ac:dyDescent="0.25">
      <c r="A94" s="94"/>
      <c r="B94" s="95"/>
      <c r="C94" s="1">
        <f t="shared" si="12"/>
        <v>16</v>
      </c>
      <c r="D94" s="5" t="s">
        <v>28</v>
      </c>
      <c r="E94" s="19">
        <v>404</v>
      </c>
      <c r="F94" s="18">
        <f t="shared" si="4"/>
        <v>65471.42853960397</v>
      </c>
      <c r="G94" s="7">
        <v>0</v>
      </c>
      <c r="H94" s="7">
        <v>0</v>
      </c>
      <c r="I94" s="7">
        <v>0</v>
      </c>
      <c r="J94" s="7">
        <v>2587814.13</v>
      </c>
      <c r="K94" s="30">
        <f t="shared" si="10"/>
        <v>19008980</v>
      </c>
      <c r="L94" s="7">
        <v>66000</v>
      </c>
      <c r="M94" s="7">
        <v>40000</v>
      </c>
      <c r="N94" s="7">
        <v>0</v>
      </c>
      <c r="O94" s="7">
        <v>0</v>
      </c>
      <c r="P94" s="7">
        <v>4747663.0000000028</v>
      </c>
      <c r="Q94" s="9">
        <f t="shared" si="9"/>
        <v>26450457.130000003</v>
      </c>
      <c r="S94" s="15">
        <v>11181000</v>
      </c>
      <c r="T94" s="15">
        <v>7827980</v>
      </c>
      <c r="U94" s="15"/>
      <c r="V94" s="15"/>
      <c r="W94" s="15">
        <v>7458992.5722701838</v>
      </c>
      <c r="X94" s="37"/>
      <c r="Y94" s="45">
        <v>62216457.130000003</v>
      </c>
      <c r="Z94" s="15">
        <f t="shared" si="11"/>
        <v>4747663.0000000028</v>
      </c>
    </row>
    <row r="95" spans="1:26" s="10" customFormat="1" ht="54" customHeight="1" x14ac:dyDescent="0.25">
      <c r="A95" s="94"/>
      <c r="B95" s="95"/>
      <c r="C95" s="1">
        <f t="shared" si="12"/>
        <v>17</v>
      </c>
      <c r="D95" s="5" t="s">
        <v>29</v>
      </c>
      <c r="E95" s="19">
        <v>142</v>
      </c>
      <c r="F95" s="18">
        <f t="shared" si="4"/>
        <v>66400.587676056326</v>
      </c>
      <c r="G95" s="7">
        <v>0</v>
      </c>
      <c r="H95" s="7">
        <v>0</v>
      </c>
      <c r="I95" s="7">
        <v>0</v>
      </c>
      <c r="J95" s="7">
        <v>1342673.45</v>
      </c>
      <c r="K95" s="30">
        <f t="shared" si="10"/>
        <v>6220740</v>
      </c>
      <c r="L95" s="7">
        <v>20600</v>
      </c>
      <c r="M95" s="7">
        <v>10000</v>
      </c>
      <c r="N95" s="7">
        <v>0</v>
      </c>
      <c r="O95" s="7">
        <v>0</v>
      </c>
      <c r="P95" s="7">
        <v>1834869.9999999993</v>
      </c>
      <c r="Q95" s="9">
        <f t="shared" si="9"/>
        <v>9428883.4499999993</v>
      </c>
      <c r="S95" s="15">
        <v>3291000</v>
      </c>
      <c r="T95" s="15">
        <v>2929740</v>
      </c>
      <c r="U95" s="15"/>
      <c r="V95" s="15"/>
      <c r="W95" s="15">
        <v>3307975.540678232</v>
      </c>
      <c r="X95" s="37"/>
      <c r="Y95" s="45">
        <v>19471883.449999999</v>
      </c>
      <c r="Z95" s="15">
        <f t="shared" si="11"/>
        <v>1834869.9999999993</v>
      </c>
    </row>
    <row r="96" spans="1:26" s="10" customFormat="1" ht="54" customHeight="1" x14ac:dyDescent="0.25">
      <c r="A96" s="94"/>
      <c r="B96" s="95"/>
      <c r="C96" s="1">
        <f t="shared" si="12"/>
        <v>18</v>
      </c>
      <c r="D96" s="5" t="s">
        <v>30</v>
      </c>
      <c r="E96" s="19">
        <v>252</v>
      </c>
      <c r="F96" s="18">
        <f t="shared" si="4"/>
        <v>97695.691031746028</v>
      </c>
      <c r="G96" s="7">
        <v>0</v>
      </c>
      <c r="H96" s="7">
        <v>0</v>
      </c>
      <c r="I96" s="7">
        <v>0</v>
      </c>
      <c r="J96" s="7">
        <v>3842664.14</v>
      </c>
      <c r="K96" s="30">
        <f t="shared" si="10"/>
        <v>13255350</v>
      </c>
      <c r="L96" s="7">
        <v>45000</v>
      </c>
      <c r="M96" s="7">
        <v>45000</v>
      </c>
      <c r="N96" s="7">
        <v>0</v>
      </c>
      <c r="O96" s="7">
        <v>0</v>
      </c>
      <c r="P96" s="7">
        <v>7431300</v>
      </c>
      <c r="Q96" s="9">
        <f t="shared" si="9"/>
        <v>24619314.140000001</v>
      </c>
      <c r="S96" s="15">
        <v>6477000</v>
      </c>
      <c r="T96" s="15">
        <v>6778350</v>
      </c>
      <c r="U96" s="15"/>
      <c r="V96" s="15"/>
      <c r="W96" s="15">
        <v>11502467.992831431</v>
      </c>
      <c r="X96" s="37"/>
      <c r="Y96" s="45">
        <v>44999314.140000001</v>
      </c>
      <c r="Z96" s="15">
        <f t="shared" si="11"/>
        <v>7431300</v>
      </c>
    </row>
    <row r="97" spans="1:26" s="10" customFormat="1" ht="54" customHeight="1" x14ac:dyDescent="0.25">
      <c r="A97" s="94"/>
      <c r="B97" s="95"/>
      <c r="C97" s="1">
        <f t="shared" si="12"/>
        <v>19</v>
      </c>
      <c r="D97" s="5" t="s">
        <v>31</v>
      </c>
      <c r="E97" s="19">
        <v>319</v>
      </c>
      <c r="F97" s="18">
        <f t="shared" si="4"/>
        <v>57945.243918495304</v>
      </c>
      <c r="G97" s="7">
        <v>0</v>
      </c>
      <c r="H97" s="7">
        <v>0</v>
      </c>
      <c r="I97" s="7">
        <v>0</v>
      </c>
      <c r="J97" s="7">
        <v>2287386.81</v>
      </c>
      <c r="K97" s="30">
        <f t="shared" si="10"/>
        <v>13473730</v>
      </c>
      <c r="L97" s="7">
        <v>83000</v>
      </c>
      <c r="M97" s="7">
        <v>0</v>
      </c>
      <c r="N97" s="7">
        <v>0</v>
      </c>
      <c r="O97" s="7">
        <v>0</v>
      </c>
      <c r="P97" s="7">
        <v>2640416.0000000023</v>
      </c>
      <c r="Q97" s="9">
        <f t="shared" si="9"/>
        <v>18484532.810000002</v>
      </c>
      <c r="S97" s="15">
        <v>6773000</v>
      </c>
      <c r="T97" s="15">
        <v>6700730</v>
      </c>
      <c r="U97" s="15"/>
      <c r="V97" s="15"/>
      <c r="W97" s="15">
        <v>5071874.4112513512</v>
      </c>
      <c r="X97" s="37"/>
      <c r="Y97" s="46">
        <v>41600532.810000002</v>
      </c>
      <c r="Z97" s="15">
        <f t="shared" si="11"/>
        <v>2640416.0000000023</v>
      </c>
    </row>
    <row r="98" spans="1:26" s="10" customFormat="1" ht="54" customHeight="1" x14ac:dyDescent="0.25">
      <c r="A98" s="94"/>
      <c r="B98" s="95"/>
      <c r="C98" s="1">
        <f t="shared" si="12"/>
        <v>20</v>
      </c>
      <c r="D98" s="5" t="s">
        <v>32</v>
      </c>
      <c r="E98" s="19">
        <v>242</v>
      </c>
      <c r="F98" s="18">
        <f t="shared" si="4"/>
        <v>98475.057396694217</v>
      </c>
      <c r="G98" s="7">
        <v>0</v>
      </c>
      <c r="H98" s="7">
        <v>0</v>
      </c>
      <c r="I98" s="7">
        <v>0</v>
      </c>
      <c r="J98" s="7">
        <v>3995937.89</v>
      </c>
      <c r="K98" s="30">
        <f t="shared" si="10"/>
        <v>11412610</v>
      </c>
      <c r="L98" s="7">
        <v>33000</v>
      </c>
      <c r="M98" s="7">
        <v>0</v>
      </c>
      <c r="N98" s="7">
        <v>0</v>
      </c>
      <c r="O98" s="7">
        <v>0</v>
      </c>
      <c r="P98" s="7">
        <v>8389416</v>
      </c>
      <c r="Q98" s="9">
        <f t="shared" si="9"/>
        <v>23830963.890000001</v>
      </c>
      <c r="S98" s="15">
        <v>5723000</v>
      </c>
      <c r="T98" s="15">
        <v>5689610.0000000009</v>
      </c>
      <c r="U98" s="15"/>
      <c r="V98" s="15"/>
      <c r="W98" s="15">
        <v>12569708.627915064</v>
      </c>
      <c r="X98" s="37"/>
      <c r="Y98" s="46">
        <v>42662963.890000001</v>
      </c>
      <c r="Z98" s="15">
        <f t="shared" si="11"/>
        <v>8389416</v>
      </c>
    </row>
    <row r="99" spans="1:26" s="10" customFormat="1" ht="54" customHeight="1" x14ac:dyDescent="0.25">
      <c r="A99" s="94"/>
      <c r="B99" s="95"/>
      <c r="C99" s="1">
        <f t="shared" si="12"/>
        <v>21</v>
      </c>
      <c r="D99" s="5" t="s">
        <v>33</v>
      </c>
      <c r="E99" s="19">
        <v>92</v>
      </c>
      <c r="F99" s="18">
        <f t="shared" si="4"/>
        <v>104814.96</v>
      </c>
      <c r="G99" s="7">
        <v>0</v>
      </c>
      <c r="H99" s="7">
        <v>0</v>
      </c>
      <c r="I99" s="7">
        <v>0</v>
      </c>
      <c r="J99" s="7">
        <v>1642979.32</v>
      </c>
      <c r="K99" s="30">
        <f t="shared" si="10"/>
        <v>6279770</v>
      </c>
      <c r="L99" s="7">
        <v>5000</v>
      </c>
      <c r="M99" s="7">
        <v>0</v>
      </c>
      <c r="N99" s="7">
        <v>0</v>
      </c>
      <c r="O99" s="7">
        <v>0</v>
      </c>
      <c r="P99" s="7">
        <v>1715227.0000000002</v>
      </c>
      <c r="Q99" s="9">
        <f t="shared" si="9"/>
        <v>9642976.3200000003</v>
      </c>
      <c r="S99" s="15">
        <v>3140000</v>
      </c>
      <c r="T99" s="15">
        <v>3139770</v>
      </c>
      <c r="U99" s="15"/>
      <c r="V99" s="15"/>
      <c r="W99" s="15">
        <v>3404197.0329294088</v>
      </c>
      <c r="X99" s="37"/>
      <c r="Y99" s="46">
        <v>17323176.32</v>
      </c>
      <c r="Z99" s="15">
        <f t="shared" si="11"/>
        <v>1715227.0000000002</v>
      </c>
    </row>
    <row r="100" spans="1:26" s="10" customFormat="1" ht="54" customHeight="1" x14ac:dyDescent="0.25">
      <c r="A100" s="94"/>
      <c r="B100" s="95"/>
      <c r="C100" s="1">
        <f t="shared" si="12"/>
        <v>22</v>
      </c>
      <c r="D100" s="5" t="s">
        <v>34</v>
      </c>
      <c r="E100" s="19">
        <v>54</v>
      </c>
      <c r="F100" s="18">
        <f t="shared" si="4"/>
        <v>90151.233148148152</v>
      </c>
      <c r="G100" s="7">
        <v>0</v>
      </c>
      <c r="H100" s="7">
        <v>0</v>
      </c>
      <c r="I100" s="7">
        <v>0</v>
      </c>
      <c r="J100" s="7">
        <v>308410.59000000003</v>
      </c>
      <c r="K100" s="30">
        <f t="shared" si="10"/>
        <v>3204710</v>
      </c>
      <c r="L100" s="7">
        <v>28000</v>
      </c>
      <c r="M100" s="7">
        <v>0</v>
      </c>
      <c r="N100" s="7">
        <v>0</v>
      </c>
      <c r="O100" s="7">
        <v>0</v>
      </c>
      <c r="P100" s="7">
        <v>1327045.9999999998</v>
      </c>
      <c r="Q100" s="9">
        <f t="shared" si="9"/>
        <v>4868166.59</v>
      </c>
      <c r="S100" s="15">
        <v>1102000</v>
      </c>
      <c r="T100" s="15">
        <v>2102710</v>
      </c>
      <c r="U100" s="15"/>
      <c r="V100" s="15"/>
      <c r="W100" s="15">
        <v>1683730.7752339251</v>
      </c>
      <c r="X100" s="37"/>
      <c r="Y100" s="46">
        <v>7933166.5899999999</v>
      </c>
      <c r="Z100" s="15">
        <f>Y100-T100-S100-H31-G31-J100-L100-M100</f>
        <v>1327045.9999999998</v>
      </c>
    </row>
    <row r="101" spans="1:26" s="10" customFormat="1" ht="54" customHeight="1" x14ac:dyDescent="0.25">
      <c r="A101" s="94"/>
      <c r="B101" s="95"/>
      <c r="C101" s="1">
        <f t="shared" si="12"/>
        <v>23</v>
      </c>
      <c r="D101" s="5" t="s">
        <v>35</v>
      </c>
      <c r="E101" s="19">
        <v>125</v>
      </c>
      <c r="F101" s="18">
        <f t="shared" si="4"/>
        <v>70463.538479999988</v>
      </c>
      <c r="G101" s="7">
        <v>0</v>
      </c>
      <c r="H101" s="7">
        <v>0</v>
      </c>
      <c r="I101" s="7">
        <v>0</v>
      </c>
      <c r="J101" s="7">
        <v>1292161.31</v>
      </c>
      <c r="K101" s="30">
        <f t="shared" si="10"/>
        <v>6094120</v>
      </c>
      <c r="L101" s="7">
        <v>22200</v>
      </c>
      <c r="M101" s="7">
        <v>5000</v>
      </c>
      <c r="N101" s="7">
        <v>0</v>
      </c>
      <c r="O101" s="7">
        <v>0</v>
      </c>
      <c r="P101" s="7">
        <v>1394460.9999999986</v>
      </c>
      <c r="Q101" s="9">
        <f t="shared" si="9"/>
        <v>8807942.3099999987</v>
      </c>
      <c r="S101" s="15">
        <v>2894000</v>
      </c>
      <c r="T101" s="15">
        <v>3200120</v>
      </c>
      <c r="U101" s="15"/>
      <c r="V101" s="15"/>
      <c r="W101" s="15">
        <v>2746898.342719154</v>
      </c>
      <c r="X101" s="37"/>
      <c r="Y101" s="46">
        <v>18444942.309999999</v>
      </c>
      <c r="Z101" s="15">
        <f t="shared" si="11"/>
        <v>1394460.9999999986</v>
      </c>
    </row>
    <row r="102" spans="1:26" s="10" customFormat="1" ht="54" customHeight="1" x14ac:dyDescent="0.25">
      <c r="A102" s="94"/>
      <c r="B102" s="95"/>
      <c r="C102" s="1">
        <f t="shared" si="12"/>
        <v>24</v>
      </c>
      <c r="D102" s="5" t="s">
        <v>36</v>
      </c>
      <c r="E102" s="19">
        <v>0</v>
      </c>
      <c r="F102" s="18">
        <v>0</v>
      </c>
      <c r="G102" s="7">
        <v>0</v>
      </c>
      <c r="H102" s="7">
        <v>0</v>
      </c>
      <c r="I102" s="7">
        <v>0</v>
      </c>
      <c r="J102" s="7">
        <v>7183471.8399999999</v>
      </c>
      <c r="K102" s="30">
        <f t="shared" si="10"/>
        <v>10125270</v>
      </c>
      <c r="L102" s="7">
        <v>0</v>
      </c>
      <c r="M102" s="7">
        <v>0</v>
      </c>
      <c r="N102" s="7">
        <v>0</v>
      </c>
      <c r="O102" s="7">
        <v>0</v>
      </c>
      <c r="P102" s="7">
        <v>1193760.0000000037</v>
      </c>
      <c r="Q102" s="9">
        <f t="shared" si="9"/>
        <v>18502501.840000004</v>
      </c>
      <c r="S102" s="15">
        <v>9040000</v>
      </c>
      <c r="T102" s="15">
        <v>1085270</v>
      </c>
      <c r="U102" s="15"/>
      <c r="V102" s="15"/>
      <c r="W102" s="15">
        <v>8479333.4311394803</v>
      </c>
      <c r="X102" s="37"/>
      <c r="Y102" s="46">
        <v>50210501.840000004</v>
      </c>
      <c r="Z102" s="15">
        <f t="shared" si="11"/>
        <v>1193760.0000000037</v>
      </c>
    </row>
    <row r="103" spans="1:26" s="10" customFormat="1" ht="54" customHeight="1" x14ac:dyDescent="0.25">
      <c r="A103" s="94"/>
      <c r="B103" s="95"/>
      <c r="C103" s="1">
        <f t="shared" si="12"/>
        <v>25</v>
      </c>
      <c r="D103" s="5" t="s">
        <v>37</v>
      </c>
      <c r="E103" s="19">
        <v>172</v>
      </c>
      <c r="F103" s="18">
        <f t="shared" si="4"/>
        <v>75287.634651162793</v>
      </c>
      <c r="G103" s="7">
        <v>0</v>
      </c>
      <c r="H103" s="7">
        <v>0</v>
      </c>
      <c r="I103" s="7">
        <v>0</v>
      </c>
      <c r="J103" s="7">
        <v>1587341.16</v>
      </c>
      <c r="K103" s="30">
        <f t="shared" si="10"/>
        <v>9316290</v>
      </c>
      <c r="L103" s="7">
        <v>46000</v>
      </c>
      <c r="M103" s="7">
        <v>6000</v>
      </c>
      <c r="N103" s="7">
        <v>0</v>
      </c>
      <c r="O103" s="7">
        <v>0</v>
      </c>
      <c r="P103" s="7">
        <v>1993842.0000000002</v>
      </c>
      <c r="Q103" s="9">
        <f t="shared" si="9"/>
        <v>12949473.16</v>
      </c>
      <c r="S103" s="15">
        <v>4940000</v>
      </c>
      <c r="T103" s="15">
        <v>4376290</v>
      </c>
      <c r="U103" s="15"/>
      <c r="V103" s="15"/>
      <c r="W103" s="15">
        <v>3677464.3545761444</v>
      </c>
      <c r="X103" s="37"/>
      <c r="Y103" s="46">
        <v>29378473.16</v>
      </c>
      <c r="Z103" s="15">
        <f t="shared" si="11"/>
        <v>1993842.0000000002</v>
      </c>
    </row>
    <row r="104" spans="1:26" s="10" customFormat="1" ht="54" customHeight="1" x14ac:dyDescent="0.25">
      <c r="A104" s="94"/>
      <c r="B104" s="95"/>
      <c r="C104" s="1">
        <f t="shared" si="12"/>
        <v>26</v>
      </c>
      <c r="D104" s="5" t="s">
        <v>38</v>
      </c>
      <c r="E104" s="19">
        <v>142</v>
      </c>
      <c r="F104" s="18">
        <f t="shared" si="4"/>
        <v>84469.60661971831</v>
      </c>
      <c r="G104" s="7">
        <v>0</v>
      </c>
      <c r="H104" s="7">
        <v>0</v>
      </c>
      <c r="I104" s="7">
        <v>0</v>
      </c>
      <c r="J104" s="7">
        <v>1194528.1399999999</v>
      </c>
      <c r="K104" s="30">
        <f t="shared" si="10"/>
        <v>8934920</v>
      </c>
      <c r="L104" s="7">
        <v>28200</v>
      </c>
      <c r="M104" s="7">
        <v>0</v>
      </c>
      <c r="N104" s="7">
        <v>0</v>
      </c>
      <c r="O104" s="7">
        <v>0</v>
      </c>
      <c r="P104" s="7">
        <v>1837036.0000000007</v>
      </c>
      <c r="Q104" s="9">
        <f t="shared" si="9"/>
        <v>11994684.140000001</v>
      </c>
      <c r="S104" s="15">
        <v>4821000</v>
      </c>
      <c r="T104" s="15">
        <v>4113920</v>
      </c>
      <c r="U104" s="15"/>
      <c r="V104" s="15"/>
      <c r="W104" s="15">
        <v>3097056.5050669843</v>
      </c>
      <c r="X104" s="37"/>
      <c r="Y104" s="46">
        <v>27128684.140000001</v>
      </c>
      <c r="Z104" s="15">
        <f t="shared" si="11"/>
        <v>1837036.0000000007</v>
      </c>
    </row>
    <row r="105" spans="1:26" s="10" customFormat="1" ht="54" customHeight="1" x14ac:dyDescent="0.25">
      <c r="A105" s="94"/>
      <c r="B105" s="95"/>
      <c r="C105" s="1">
        <f t="shared" si="12"/>
        <v>27</v>
      </c>
      <c r="D105" s="5" t="s">
        <v>39</v>
      </c>
      <c r="E105" s="19">
        <v>153</v>
      </c>
      <c r="F105" s="18">
        <f t="shared" si="4"/>
        <v>73913.13614379082</v>
      </c>
      <c r="G105" s="7">
        <v>0</v>
      </c>
      <c r="H105" s="7">
        <v>0</v>
      </c>
      <c r="I105" s="7">
        <v>0</v>
      </c>
      <c r="J105" s="7">
        <v>1328530.83</v>
      </c>
      <c r="K105" s="30">
        <f t="shared" si="10"/>
        <v>8034349.9999999991</v>
      </c>
      <c r="L105" s="7">
        <v>29200</v>
      </c>
      <c r="M105" s="7">
        <v>0</v>
      </c>
      <c r="N105" s="7">
        <v>0</v>
      </c>
      <c r="O105" s="7">
        <v>0</v>
      </c>
      <c r="P105" s="7">
        <v>1916628.9999999981</v>
      </c>
      <c r="Q105" s="9">
        <f t="shared" si="9"/>
        <v>11308709.829999996</v>
      </c>
      <c r="S105" s="15">
        <v>3824000</v>
      </c>
      <c r="T105" s="15">
        <v>4210349.9999999991</v>
      </c>
      <c r="U105" s="15"/>
      <c r="V105" s="15"/>
      <c r="W105" s="15">
        <v>3314267.6889757398</v>
      </c>
      <c r="X105" s="37"/>
      <c r="Y105" s="46">
        <v>23807909.829999998</v>
      </c>
      <c r="Z105" s="15">
        <f t="shared" si="11"/>
        <v>1916628.9999999981</v>
      </c>
    </row>
    <row r="106" spans="1:26" s="10" customFormat="1" ht="54" customHeight="1" x14ac:dyDescent="0.25">
      <c r="A106" s="94"/>
      <c r="B106" s="95"/>
      <c r="C106" s="1">
        <f t="shared" si="12"/>
        <v>28</v>
      </c>
      <c r="D106" s="5" t="s">
        <v>40</v>
      </c>
      <c r="E106" s="19">
        <v>246</v>
      </c>
      <c r="F106" s="18">
        <f t="shared" si="4"/>
        <v>69424.649593495924</v>
      </c>
      <c r="G106" s="7">
        <v>0</v>
      </c>
      <c r="H106" s="7">
        <v>0</v>
      </c>
      <c r="I106" s="7">
        <v>0</v>
      </c>
      <c r="J106" s="7">
        <v>1791688.7999999998</v>
      </c>
      <c r="K106" s="30">
        <f t="shared" si="10"/>
        <v>13240000</v>
      </c>
      <c r="L106" s="7">
        <v>41200</v>
      </c>
      <c r="M106" s="7">
        <v>4000</v>
      </c>
      <c r="N106" s="7">
        <v>0</v>
      </c>
      <c r="O106" s="7">
        <v>0</v>
      </c>
      <c r="P106" s="7">
        <v>2001574.9999999972</v>
      </c>
      <c r="Q106" s="9">
        <f t="shared" si="9"/>
        <v>17078463.799999997</v>
      </c>
      <c r="S106" s="15">
        <v>6509000</v>
      </c>
      <c r="T106" s="15">
        <v>6731000</v>
      </c>
      <c r="U106" s="15"/>
      <c r="V106" s="15"/>
      <c r="W106" s="15">
        <v>3885245.9358841726</v>
      </c>
      <c r="X106" s="37"/>
      <c r="Y106" s="46">
        <v>36309463.799999997</v>
      </c>
      <c r="Z106" s="15">
        <f t="shared" si="11"/>
        <v>2001574.9999999972</v>
      </c>
    </row>
    <row r="107" spans="1:26" s="10" customFormat="1" ht="54" customHeight="1" x14ac:dyDescent="0.25">
      <c r="A107" s="94"/>
      <c r="B107" s="95"/>
      <c r="C107" s="1">
        <f t="shared" si="12"/>
        <v>29</v>
      </c>
      <c r="D107" s="5" t="s">
        <v>41</v>
      </c>
      <c r="E107" s="19">
        <v>80</v>
      </c>
      <c r="F107" s="18">
        <f t="shared" si="4"/>
        <v>128655.7815</v>
      </c>
      <c r="G107" s="7">
        <v>0</v>
      </c>
      <c r="H107" s="7">
        <v>0</v>
      </c>
      <c r="I107" s="7">
        <v>0</v>
      </c>
      <c r="J107" s="7">
        <v>1135667.52</v>
      </c>
      <c r="K107" s="30">
        <f t="shared" si="10"/>
        <v>5129130</v>
      </c>
      <c r="L107" s="7">
        <v>85000</v>
      </c>
      <c r="M107" s="7">
        <v>2000</v>
      </c>
      <c r="N107" s="7">
        <v>0</v>
      </c>
      <c r="O107" s="7">
        <v>0</v>
      </c>
      <c r="P107" s="7">
        <v>3940664.9999999995</v>
      </c>
      <c r="Q107" s="9">
        <f t="shared" si="9"/>
        <v>10292462.52</v>
      </c>
      <c r="S107" s="15">
        <v>1864000</v>
      </c>
      <c r="T107" s="15">
        <v>3265130</v>
      </c>
      <c r="U107" s="15"/>
      <c r="V107" s="15"/>
      <c r="W107" s="15">
        <v>5226263.1547193481</v>
      </c>
      <c r="X107" s="37"/>
      <c r="Y107" s="46">
        <v>15957462.52</v>
      </c>
      <c r="Z107" s="15">
        <f t="shared" si="11"/>
        <v>3940664.9999999995</v>
      </c>
    </row>
    <row r="108" spans="1:26" s="10" customFormat="1" ht="54" customHeight="1" x14ac:dyDescent="0.25">
      <c r="A108" s="94"/>
      <c r="B108" s="95"/>
      <c r="C108" s="1">
        <f t="shared" si="12"/>
        <v>30</v>
      </c>
      <c r="D108" s="5" t="s">
        <v>42</v>
      </c>
      <c r="E108" s="19">
        <v>179</v>
      </c>
      <c r="F108" s="18">
        <f t="shared" si="4"/>
        <v>74263.217150837998</v>
      </c>
      <c r="G108" s="7">
        <v>0</v>
      </c>
      <c r="H108" s="7">
        <v>0</v>
      </c>
      <c r="I108" s="7">
        <v>0</v>
      </c>
      <c r="J108" s="7">
        <v>1317904.8700000001</v>
      </c>
      <c r="K108" s="30">
        <f t="shared" si="10"/>
        <v>10124650</v>
      </c>
      <c r="L108" s="7">
        <v>33000</v>
      </c>
      <c r="M108" s="7">
        <v>0</v>
      </c>
      <c r="N108" s="7">
        <v>0</v>
      </c>
      <c r="O108" s="7">
        <v>0</v>
      </c>
      <c r="P108" s="7">
        <v>1817561.0000000009</v>
      </c>
      <c r="Q108" s="9">
        <f t="shared" si="9"/>
        <v>13293115.870000001</v>
      </c>
      <c r="S108" s="15">
        <v>4804000</v>
      </c>
      <c r="T108" s="15">
        <v>5320650</v>
      </c>
      <c r="U108" s="15"/>
      <c r="V108" s="15"/>
      <c r="W108" s="15">
        <v>3207083.0919470945</v>
      </c>
      <c r="X108" s="37"/>
      <c r="Y108" s="46">
        <v>27051315.870000001</v>
      </c>
      <c r="Z108" s="15">
        <f t="shared" si="11"/>
        <v>1817561.0000000009</v>
      </c>
    </row>
    <row r="109" spans="1:26" s="10" customFormat="1" ht="54" customHeight="1" x14ac:dyDescent="0.25">
      <c r="A109" s="94"/>
      <c r="B109" s="95"/>
      <c r="C109" s="1">
        <f t="shared" si="12"/>
        <v>31</v>
      </c>
      <c r="D109" s="5" t="s">
        <v>43</v>
      </c>
      <c r="E109" s="19">
        <v>138</v>
      </c>
      <c r="F109" s="18">
        <f t="shared" si="4"/>
        <v>71033.881956521742</v>
      </c>
      <c r="G109" s="7">
        <v>0</v>
      </c>
      <c r="H109" s="7">
        <v>0</v>
      </c>
      <c r="I109" s="7">
        <v>0</v>
      </c>
      <c r="J109" s="7">
        <v>691809.71</v>
      </c>
      <c r="K109" s="30">
        <f t="shared" si="10"/>
        <v>7788340</v>
      </c>
      <c r="L109" s="7">
        <v>55000</v>
      </c>
      <c r="M109" s="7">
        <v>5000</v>
      </c>
      <c r="N109" s="7">
        <v>0</v>
      </c>
      <c r="O109" s="7">
        <v>0</v>
      </c>
      <c r="P109" s="7">
        <v>1262526.0000000009</v>
      </c>
      <c r="Q109" s="9">
        <f t="shared" si="9"/>
        <v>9802675.7100000009</v>
      </c>
      <c r="S109" s="15">
        <v>4206000</v>
      </c>
      <c r="T109" s="15">
        <v>3582339.9999999995</v>
      </c>
      <c r="U109" s="15"/>
      <c r="V109" s="15"/>
      <c r="W109" s="15">
        <v>2038886.40515495</v>
      </c>
      <c r="X109" s="37"/>
      <c r="Y109" s="46">
        <v>21831675.710000001</v>
      </c>
      <c r="Z109" s="15">
        <f t="shared" si="11"/>
        <v>1262526.0000000009</v>
      </c>
    </row>
    <row r="110" spans="1:26" s="10" customFormat="1" ht="54" customHeight="1" x14ac:dyDescent="0.25">
      <c r="A110" s="94"/>
      <c r="B110" s="95"/>
      <c r="C110" s="1">
        <f t="shared" si="12"/>
        <v>32</v>
      </c>
      <c r="D110" s="5" t="s">
        <v>44</v>
      </c>
      <c r="E110" s="19">
        <v>278</v>
      </c>
      <c r="F110" s="18">
        <f t="shared" si="4"/>
        <v>82190.459964028763</v>
      </c>
      <c r="G110" s="7">
        <v>0</v>
      </c>
      <c r="H110" s="7">
        <v>0</v>
      </c>
      <c r="I110" s="7">
        <v>0</v>
      </c>
      <c r="J110" s="7">
        <v>3608236.87</v>
      </c>
      <c r="K110" s="30">
        <f t="shared" si="10"/>
        <v>16387000</v>
      </c>
      <c r="L110" s="7">
        <v>30900</v>
      </c>
      <c r="M110" s="7">
        <v>4000</v>
      </c>
      <c r="N110" s="7">
        <v>0</v>
      </c>
      <c r="O110" s="7">
        <v>0</v>
      </c>
      <c r="P110" s="7">
        <v>2818810.9999999972</v>
      </c>
      <c r="Q110" s="9">
        <f t="shared" ref="Q110:Q141" si="13">SUM(J110:P110)</f>
        <v>22848947.869999997</v>
      </c>
      <c r="S110" s="15">
        <v>8007000</v>
      </c>
      <c r="T110" s="15">
        <v>8380000</v>
      </c>
      <c r="U110" s="15"/>
      <c r="V110" s="15"/>
      <c r="W110" s="15">
        <v>6540706.0088941101</v>
      </c>
      <c r="X110" s="37"/>
      <c r="Y110" s="46">
        <v>49002947.869999997</v>
      </c>
      <c r="Z110" s="15">
        <f t="shared" si="11"/>
        <v>2818810.9999999972</v>
      </c>
    </row>
    <row r="111" spans="1:26" s="10" customFormat="1" ht="54" customHeight="1" x14ac:dyDescent="0.25">
      <c r="A111" s="94"/>
      <c r="B111" s="95"/>
      <c r="C111" s="1">
        <f t="shared" si="12"/>
        <v>33</v>
      </c>
      <c r="D111" s="5" t="s">
        <v>45</v>
      </c>
      <c r="E111" s="19">
        <v>131</v>
      </c>
      <c r="F111" s="18">
        <f t="shared" si="4"/>
        <v>87831.058320610697</v>
      </c>
      <c r="G111" s="7">
        <v>0</v>
      </c>
      <c r="H111" s="7">
        <v>0</v>
      </c>
      <c r="I111" s="7">
        <v>0</v>
      </c>
      <c r="J111" s="7">
        <v>886784.64</v>
      </c>
      <c r="K111" s="30">
        <f t="shared" si="10"/>
        <v>8671090</v>
      </c>
      <c r="L111" s="7">
        <v>37000</v>
      </c>
      <c r="M111" s="7">
        <v>0</v>
      </c>
      <c r="N111" s="7">
        <v>0</v>
      </c>
      <c r="O111" s="7">
        <v>0</v>
      </c>
      <c r="P111" s="7">
        <v>1910994.0000000005</v>
      </c>
      <c r="Q111" s="9">
        <f t="shared" si="13"/>
        <v>11505868.640000001</v>
      </c>
      <c r="S111" s="15">
        <v>5363000</v>
      </c>
      <c r="T111" s="15">
        <v>3308089.9999999995</v>
      </c>
      <c r="U111" s="15"/>
      <c r="V111" s="15"/>
      <c r="W111" s="15">
        <v>2911840.7774799094</v>
      </c>
      <c r="X111" s="37"/>
      <c r="Y111" s="45">
        <v>25858868.640000001</v>
      </c>
      <c r="Z111" s="15">
        <f t="shared" si="11"/>
        <v>1910994.0000000005</v>
      </c>
    </row>
    <row r="112" spans="1:26" s="10" customFormat="1" ht="54" customHeight="1" x14ac:dyDescent="0.25">
      <c r="A112" s="94"/>
      <c r="B112" s="95"/>
      <c r="C112" s="1">
        <f t="shared" si="12"/>
        <v>34</v>
      </c>
      <c r="D112" s="5" t="s">
        <v>46</v>
      </c>
      <c r="E112" s="19">
        <v>80</v>
      </c>
      <c r="F112" s="18">
        <f t="shared" si="4"/>
        <v>92906.680624999994</v>
      </c>
      <c r="G112" s="7">
        <v>0</v>
      </c>
      <c r="H112" s="7">
        <v>0</v>
      </c>
      <c r="I112" s="7">
        <v>0</v>
      </c>
      <c r="J112" s="7">
        <v>762787.45</v>
      </c>
      <c r="K112" s="30">
        <f t="shared" si="10"/>
        <v>5367040</v>
      </c>
      <c r="L112" s="7">
        <v>39200</v>
      </c>
      <c r="M112" s="7">
        <v>10000</v>
      </c>
      <c r="N112" s="7">
        <v>0</v>
      </c>
      <c r="O112" s="7">
        <v>0</v>
      </c>
      <c r="P112" s="7">
        <v>1253506.9999999993</v>
      </c>
      <c r="Q112" s="9">
        <f t="shared" si="13"/>
        <v>7432534.4499999993</v>
      </c>
      <c r="S112" s="15">
        <v>2368000</v>
      </c>
      <c r="T112" s="15">
        <v>2999040</v>
      </c>
      <c r="U112" s="15"/>
      <c r="V112" s="15"/>
      <c r="W112" s="15">
        <v>2090668.6688060972</v>
      </c>
      <c r="X112" s="37"/>
      <c r="Y112" s="46">
        <v>15224534.449999999</v>
      </c>
      <c r="Z112" s="15">
        <f t="shared" si="11"/>
        <v>1253506.9999999993</v>
      </c>
    </row>
    <row r="113" spans="1:26" s="10" customFormat="1" ht="54" customHeight="1" x14ac:dyDescent="0.25">
      <c r="A113" s="94"/>
      <c r="B113" s="95"/>
      <c r="C113" s="1">
        <f t="shared" si="12"/>
        <v>35</v>
      </c>
      <c r="D113" s="5" t="s">
        <v>47</v>
      </c>
      <c r="E113" s="19">
        <v>102</v>
      </c>
      <c r="F113" s="18">
        <f t="shared" si="4"/>
        <v>89686.341372549025</v>
      </c>
      <c r="G113" s="7">
        <v>0</v>
      </c>
      <c r="H113" s="7">
        <v>0</v>
      </c>
      <c r="I113" s="7">
        <v>0</v>
      </c>
      <c r="J113" s="7">
        <v>921253.82</v>
      </c>
      <c r="K113" s="30">
        <f t="shared" si="10"/>
        <v>6408730</v>
      </c>
      <c r="L113" s="7">
        <v>31300</v>
      </c>
      <c r="M113" s="7">
        <v>0</v>
      </c>
      <c r="N113" s="7">
        <v>0</v>
      </c>
      <c r="O113" s="7">
        <v>0</v>
      </c>
      <c r="P113" s="7">
        <v>1786723.0000000005</v>
      </c>
      <c r="Q113" s="9">
        <f t="shared" si="13"/>
        <v>9148006.8200000003</v>
      </c>
      <c r="S113" s="15">
        <v>3118000</v>
      </c>
      <c r="T113" s="15">
        <v>3290730</v>
      </c>
      <c r="U113" s="15"/>
      <c r="V113" s="15"/>
      <c r="W113" s="15">
        <v>2772663.0913459342</v>
      </c>
      <c r="X113" s="37"/>
      <c r="Y113" s="46">
        <v>19424006.82</v>
      </c>
      <c r="Z113" s="15">
        <f t="shared" si="11"/>
        <v>1786723.0000000005</v>
      </c>
    </row>
    <row r="114" spans="1:26" s="10" customFormat="1" ht="54" customHeight="1" x14ac:dyDescent="0.25">
      <c r="A114" s="94"/>
      <c r="B114" s="95"/>
      <c r="C114" s="1">
        <f t="shared" si="12"/>
        <v>36</v>
      </c>
      <c r="D114" s="5" t="s">
        <v>48</v>
      </c>
      <c r="E114" s="19">
        <v>227</v>
      </c>
      <c r="F114" s="18">
        <f t="shared" si="4"/>
        <v>113930.98466960354</v>
      </c>
      <c r="G114" s="7">
        <v>0</v>
      </c>
      <c r="H114" s="7">
        <v>0</v>
      </c>
      <c r="I114" s="7">
        <v>0</v>
      </c>
      <c r="J114" s="7">
        <v>2888921.52</v>
      </c>
      <c r="K114" s="30">
        <f t="shared" si="10"/>
        <v>13134000</v>
      </c>
      <c r="L114" s="7">
        <v>50000</v>
      </c>
      <c r="M114" s="7">
        <v>6050</v>
      </c>
      <c r="N114" s="7">
        <v>0</v>
      </c>
      <c r="O114" s="7">
        <v>0</v>
      </c>
      <c r="P114" s="7">
        <v>9783362.0000000037</v>
      </c>
      <c r="Q114" s="9">
        <f t="shared" si="13"/>
        <v>25862333.520000003</v>
      </c>
      <c r="S114" s="15">
        <v>6253000</v>
      </c>
      <c r="T114" s="15">
        <v>6881000</v>
      </c>
      <c r="U114" s="15"/>
      <c r="V114" s="15"/>
      <c r="W114" s="15">
        <v>12810244.612372823</v>
      </c>
      <c r="X114" s="37"/>
      <c r="Y114" s="46">
        <v>45640333.520000003</v>
      </c>
      <c r="Z114" s="15">
        <f t="shared" si="11"/>
        <v>9783362.0000000037</v>
      </c>
    </row>
    <row r="115" spans="1:26" s="10" customFormat="1" ht="54" customHeight="1" x14ac:dyDescent="0.25">
      <c r="A115" s="94"/>
      <c r="B115" s="95"/>
      <c r="C115" s="1">
        <f t="shared" si="12"/>
        <v>37</v>
      </c>
      <c r="D115" s="5" t="s">
        <v>49</v>
      </c>
      <c r="E115" s="19">
        <v>82</v>
      </c>
      <c r="F115" s="18">
        <f t="shared" si="4"/>
        <v>80121.862317073188</v>
      </c>
      <c r="G115" s="7">
        <v>0</v>
      </c>
      <c r="H115" s="7">
        <v>0</v>
      </c>
      <c r="I115" s="7">
        <v>0</v>
      </c>
      <c r="J115" s="7">
        <v>804528.71</v>
      </c>
      <c r="K115" s="30">
        <f t="shared" si="10"/>
        <v>4312750</v>
      </c>
      <c r="L115" s="7">
        <v>11480</v>
      </c>
      <c r="M115" s="7">
        <v>0</v>
      </c>
      <c r="N115" s="7">
        <v>0</v>
      </c>
      <c r="O115" s="7">
        <v>0</v>
      </c>
      <c r="P115" s="7">
        <v>1441234.0000000009</v>
      </c>
      <c r="Q115" s="9">
        <f t="shared" si="13"/>
        <v>6569992.7100000009</v>
      </c>
      <c r="S115" s="15">
        <v>2388000</v>
      </c>
      <c r="T115" s="15">
        <v>1924750</v>
      </c>
      <c r="U115" s="15"/>
      <c r="V115" s="15"/>
      <c r="W115" s="15">
        <v>2357925.0201883987</v>
      </c>
      <c r="X115" s="37"/>
      <c r="Y115" s="46">
        <v>12857992.710000001</v>
      </c>
      <c r="Z115" s="15">
        <f t="shared" si="11"/>
        <v>1441234.0000000009</v>
      </c>
    </row>
    <row r="116" spans="1:26" s="10" customFormat="1" ht="54" customHeight="1" x14ac:dyDescent="0.25">
      <c r="A116" s="94"/>
      <c r="B116" s="95"/>
      <c r="C116" s="1">
        <f t="shared" si="12"/>
        <v>38</v>
      </c>
      <c r="D116" s="5" t="s">
        <v>50</v>
      </c>
      <c r="E116" s="19">
        <v>67</v>
      </c>
      <c r="F116" s="18">
        <f t="shared" si="4"/>
        <v>98785.988507462695</v>
      </c>
      <c r="G116" s="7">
        <v>0</v>
      </c>
      <c r="H116" s="7">
        <v>0</v>
      </c>
      <c r="I116" s="7">
        <v>0</v>
      </c>
      <c r="J116" s="7">
        <v>447997.23</v>
      </c>
      <c r="K116" s="30">
        <f t="shared" si="10"/>
        <v>4921690</v>
      </c>
      <c r="L116" s="7">
        <v>38000</v>
      </c>
      <c r="M116" s="7">
        <v>0</v>
      </c>
      <c r="N116" s="7">
        <v>0</v>
      </c>
      <c r="O116" s="7">
        <v>0</v>
      </c>
      <c r="P116" s="7">
        <v>1210974.0000000005</v>
      </c>
      <c r="Q116" s="9">
        <f t="shared" si="13"/>
        <v>6618661.2300000004</v>
      </c>
      <c r="S116" s="15">
        <v>2294000</v>
      </c>
      <c r="T116" s="15">
        <v>2627690</v>
      </c>
      <c r="U116" s="15"/>
      <c r="V116" s="15"/>
      <c r="W116" s="15">
        <v>1717653.89530935</v>
      </c>
      <c r="X116" s="37"/>
      <c r="Y116" s="46">
        <v>13514661.23</v>
      </c>
      <c r="Z116" s="15">
        <f t="shared" si="11"/>
        <v>1210974.0000000005</v>
      </c>
    </row>
    <row r="117" spans="1:26" s="10" customFormat="1" ht="54" customHeight="1" x14ac:dyDescent="0.25">
      <c r="A117" s="94"/>
      <c r="B117" s="95"/>
      <c r="C117" s="1">
        <f t="shared" si="12"/>
        <v>39</v>
      </c>
      <c r="D117" s="5" t="s">
        <v>51</v>
      </c>
      <c r="E117" s="19">
        <v>168</v>
      </c>
      <c r="F117" s="18">
        <f t="shared" si="4"/>
        <v>73384.605714285717</v>
      </c>
      <c r="G117" s="7">
        <v>0</v>
      </c>
      <c r="H117" s="7">
        <v>0</v>
      </c>
      <c r="I117" s="7">
        <v>0</v>
      </c>
      <c r="J117" s="7">
        <v>1882530.76</v>
      </c>
      <c r="K117" s="30">
        <f t="shared" si="10"/>
        <v>8978680</v>
      </c>
      <c r="L117" s="7">
        <v>50000</v>
      </c>
      <c r="M117" s="7">
        <v>3000</v>
      </c>
      <c r="N117" s="7">
        <v>0</v>
      </c>
      <c r="O117" s="7">
        <v>0</v>
      </c>
      <c r="P117" s="7">
        <v>1414403.0000000016</v>
      </c>
      <c r="Q117" s="9">
        <f t="shared" si="13"/>
        <v>12328613.760000002</v>
      </c>
      <c r="S117" s="15">
        <v>3619000</v>
      </c>
      <c r="T117" s="15">
        <v>5359680</v>
      </c>
      <c r="U117" s="15"/>
      <c r="V117" s="15"/>
      <c r="W117" s="15">
        <v>3390762.7135109534</v>
      </c>
      <c r="X117" s="37"/>
      <c r="Y117" s="46">
        <v>24573613.760000002</v>
      </c>
      <c r="Z117" s="15">
        <f t="shared" si="11"/>
        <v>1414403.0000000016</v>
      </c>
    </row>
    <row r="118" spans="1:26" s="10" customFormat="1" ht="54" customHeight="1" x14ac:dyDescent="0.25">
      <c r="A118" s="94"/>
      <c r="B118" s="95"/>
      <c r="C118" s="1">
        <f t="shared" si="12"/>
        <v>40</v>
      </c>
      <c r="D118" s="5" t="s">
        <v>52</v>
      </c>
      <c r="E118" s="19">
        <v>158</v>
      </c>
      <c r="F118" s="18">
        <f t="shared" si="4"/>
        <v>80055.5743670886</v>
      </c>
      <c r="G118" s="7">
        <v>0</v>
      </c>
      <c r="H118" s="7">
        <v>0</v>
      </c>
      <c r="I118" s="7">
        <v>0</v>
      </c>
      <c r="J118" s="7">
        <v>1412511.75</v>
      </c>
      <c r="K118" s="30">
        <f t="shared" si="10"/>
        <v>9145200</v>
      </c>
      <c r="L118" s="7">
        <v>34000</v>
      </c>
      <c r="M118" s="7">
        <v>6000</v>
      </c>
      <c r="N118" s="7">
        <v>0</v>
      </c>
      <c r="O118" s="7">
        <v>0</v>
      </c>
      <c r="P118" s="7">
        <v>2051069</v>
      </c>
      <c r="Q118" s="9">
        <f t="shared" si="13"/>
        <v>12648780.75</v>
      </c>
      <c r="S118" s="15">
        <v>4371000</v>
      </c>
      <c r="T118" s="15">
        <v>4774200.0000000009</v>
      </c>
      <c r="U118" s="15"/>
      <c r="V118" s="15"/>
      <c r="W118" s="15">
        <v>3546282.3493231563</v>
      </c>
      <c r="X118" s="37"/>
      <c r="Y118" s="46">
        <v>25815780.75</v>
      </c>
      <c r="Z118" s="15">
        <f t="shared" si="11"/>
        <v>2051069</v>
      </c>
    </row>
    <row r="119" spans="1:26" s="10" customFormat="1" ht="54" customHeight="1" x14ac:dyDescent="0.25">
      <c r="A119" s="94"/>
      <c r="B119" s="95"/>
      <c r="C119" s="1">
        <f t="shared" si="12"/>
        <v>41</v>
      </c>
      <c r="D119" s="5" t="s">
        <v>53</v>
      </c>
      <c r="E119" s="19">
        <v>437</v>
      </c>
      <c r="F119" s="18">
        <f t="shared" si="4"/>
        <v>58281.252745995429</v>
      </c>
      <c r="G119" s="7">
        <v>0</v>
      </c>
      <c r="H119" s="7">
        <v>0</v>
      </c>
      <c r="I119" s="7">
        <v>0</v>
      </c>
      <c r="J119" s="7">
        <v>2367953.4500000002</v>
      </c>
      <c r="K119" s="30">
        <f t="shared" si="10"/>
        <v>20206220</v>
      </c>
      <c r="L119" s="7">
        <v>25100</v>
      </c>
      <c r="M119" s="7">
        <v>0</v>
      </c>
      <c r="N119" s="7">
        <v>0</v>
      </c>
      <c r="O119" s="7">
        <v>0</v>
      </c>
      <c r="P119" s="7">
        <v>2869634.0000000028</v>
      </c>
      <c r="Q119" s="9">
        <f t="shared" si="13"/>
        <v>25468907.450000003</v>
      </c>
      <c r="S119" s="15">
        <v>9432000</v>
      </c>
      <c r="T119" s="15">
        <v>10774219.999999998</v>
      </c>
      <c r="U119" s="15"/>
      <c r="V119" s="15"/>
      <c r="W119" s="15">
        <v>5326829.0159035344</v>
      </c>
      <c r="X119" s="37"/>
      <c r="Y119" s="46">
        <v>57589107.450000003</v>
      </c>
      <c r="Z119" s="15">
        <f t="shared" si="11"/>
        <v>2869634.0000000028</v>
      </c>
    </row>
    <row r="120" spans="1:26" s="10" customFormat="1" ht="54" customHeight="1" x14ac:dyDescent="0.25">
      <c r="A120" s="94"/>
      <c r="B120" s="95"/>
      <c r="C120" s="1">
        <f t="shared" si="12"/>
        <v>42</v>
      </c>
      <c r="D120" s="5" t="s">
        <v>54</v>
      </c>
      <c r="E120" s="19">
        <v>233</v>
      </c>
      <c r="F120" s="18">
        <f t="shared" si="4"/>
        <v>79380.931888412029</v>
      </c>
      <c r="G120" s="7">
        <v>0</v>
      </c>
      <c r="H120" s="7">
        <v>0</v>
      </c>
      <c r="I120" s="7">
        <v>0</v>
      </c>
      <c r="J120" s="7">
        <v>2085248.13</v>
      </c>
      <c r="K120" s="30">
        <f t="shared" si="10"/>
        <v>13187650</v>
      </c>
      <c r="L120" s="7">
        <v>29600</v>
      </c>
      <c r="M120" s="7">
        <v>0</v>
      </c>
      <c r="N120" s="7">
        <v>0</v>
      </c>
      <c r="O120" s="7">
        <v>0</v>
      </c>
      <c r="P120" s="7">
        <v>3193259.0000000028</v>
      </c>
      <c r="Q120" s="9">
        <f t="shared" si="13"/>
        <v>18495757.130000003</v>
      </c>
      <c r="S120" s="15">
        <v>6305000</v>
      </c>
      <c r="T120" s="15">
        <v>6882650</v>
      </c>
      <c r="U120" s="15"/>
      <c r="V120" s="15"/>
      <c r="W120" s="15">
        <v>5372802.2761705816</v>
      </c>
      <c r="X120" s="37"/>
      <c r="Y120" s="46">
        <v>37937757.130000003</v>
      </c>
      <c r="Z120" s="15">
        <f t="shared" si="11"/>
        <v>3193259.0000000028</v>
      </c>
    </row>
    <row r="121" spans="1:26" s="10" customFormat="1" ht="54" customHeight="1" x14ac:dyDescent="0.25">
      <c r="A121" s="94"/>
      <c r="B121" s="95"/>
      <c r="C121" s="1">
        <f t="shared" si="12"/>
        <v>43</v>
      </c>
      <c r="D121" s="5" t="s">
        <v>55</v>
      </c>
      <c r="E121" s="19">
        <v>382</v>
      </c>
      <c r="F121" s="18">
        <f t="shared" si="4"/>
        <v>56781.52408376964</v>
      </c>
      <c r="G121" s="7">
        <v>0</v>
      </c>
      <c r="H121" s="7">
        <v>0</v>
      </c>
      <c r="I121" s="7">
        <v>0</v>
      </c>
      <c r="J121" s="7">
        <v>3066450.2</v>
      </c>
      <c r="K121" s="30">
        <f t="shared" si="10"/>
        <v>15104780</v>
      </c>
      <c r="L121" s="7">
        <v>60000</v>
      </c>
      <c r="M121" s="7">
        <v>0</v>
      </c>
      <c r="N121" s="7">
        <v>0</v>
      </c>
      <c r="O121" s="7">
        <v>0</v>
      </c>
      <c r="P121" s="7">
        <v>3459312.0000000028</v>
      </c>
      <c r="Q121" s="9">
        <f t="shared" si="13"/>
        <v>21690542.200000003</v>
      </c>
      <c r="S121" s="15">
        <v>8423000</v>
      </c>
      <c r="T121" s="15">
        <v>6681780.0000000009</v>
      </c>
      <c r="U121" s="15"/>
      <c r="V121" s="15"/>
      <c r="W121" s="15">
        <v>6666029.3877082709</v>
      </c>
      <c r="X121" s="37"/>
      <c r="Y121" s="46">
        <v>50152542.200000003</v>
      </c>
      <c r="Z121" s="15">
        <f t="shared" si="11"/>
        <v>3459312.0000000028</v>
      </c>
    </row>
    <row r="122" spans="1:26" s="10" customFormat="1" ht="54" customHeight="1" x14ac:dyDescent="0.25">
      <c r="A122" s="94"/>
      <c r="B122" s="95"/>
      <c r="C122" s="1">
        <f t="shared" si="12"/>
        <v>44</v>
      </c>
      <c r="D122" s="5" t="s">
        <v>56</v>
      </c>
      <c r="E122" s="19">
        <v>424</v>
      </c>
      <c r="F122" s="18">
        <f t="shared" si="4"/>
        <v>80080.679929245278</v>
      </c>
      <c r="G122" s="7">
        <v>0</v>
      </c>
      <c r="H122" s="7">
        <v>0</v>
      </c>
      <c r="I122" s="7">
        <v>0</v>
      </c>
      <c r="J122" s="7">
        <v>4008514.29</v>
      </c>
      <c r="K122" s="30">
        <f t="shared" si="10"/>
        <v>25021150</v>
      </c>
      <c r="L122" s="7">
        <v>50000</v>
      </c>
      <c r="M122" s="7">
        <v>0</v>
      </c>
      <c r="N122" s="7">
        <v>0</v>
      </c>
      <c r="O122" s="7">
        <v>0</v>
      </c>
      <c r="P122" s="7">
        <v>4874543.9999999991</v>
      </c>
      <c r="Q122" s="9">
        <f t="shared" si="13"/>
        <v>33954208.289999999</v>
      </c>
      <c r="S122" s="15">
        <v>10044000</v>
      </c>
      <c r="T122" s="15">
        <v>14977150</v>
      </c>
      <c r="U122" s="15"/>
      <c r="V122" s="15"/>
      <c r="W122" s="15">
        <v>9041934.2875322197</v>
      </c>
      <c r="X122" s="37"/>
      <c r="Y122" s="46">
        <v>66892408.289999999</v>
      </c>
      <c r="Z122" s="15">
        <f t="shared" si="11"/>
        <v>4874543.9999999991</v>
      </c>
    </row>
    <row r="123" spans="1:26" s="10" customFormat="1" ht="54" customHeight="1" x14ac:dyDescent="0.25">
      <c r="A123" s="94"/>
      <c r="B123" s="95"/>
      <c r="C123" s="1">
        <f t="shared" si="12"/>
        <v>45</v>
      </c>
      <c r="D123" s="5" t="s">
        <v>57</v>
      </c>
      <c r="E123" s="19">
        <v>423</v>
      </c>
      <c r="F123" s="18">
        <f t="shared" si="4"/>
        <v>59163.827848699766</v>
      </c>
      <c r="G123" s="7">
        <v>0</v>
      </c>
      <c r="H123" s="7">
        <v>0</v>
      </c>
      <c r="I123" s="7">
        <v>0</v>
      </c>
      <c r="J123" s="7">
        <v>3707538.18</v>
      </c>
      <c r="K123" s="30">
        <f t="shared" si="10"/>
        <v>18419320</v>
      </c>
      <c r="L123" s="7">
        <v>30500</v>
      </c>
      <c r="M123" s="7">
        <v>0</v>
      </c>
      <c r="N123" s="7">
        <v>0</v>
      </c>
      <c r="O123" s="7">
        <v>0</v>
      </c>
      <c r="P123" s="7">
        <v>2868940.9999999995</v>
      </c>
      <c r="Q123" s="9">
        <f t="shared" si="13"/>
        <v>25026299.18</v>
      </c>
      <c r="S123" s="15">
        <v>9819000</v>
      </c>
      <c r="T123" s="15">
        <v>8600320</v>
      </c>
      <c r="U123" s="15"/>
      <c r="V123" s="15"/>
      <c r="W123" s="15">
        <v>6692565.8956713639</v>
      </c>
      <c r="X123" s="37"/>
      <c r="Y123" s="46">
        <v>57648299.18</v>
      </c>
      <c r="Z123" s="15">
        <f t="shared" si="11"/>
        <v>2868940.9999999995</v>
      </c>
    </row>
    <row r="124" spans="1:26" s="10" customFormat="1" ht="54" customHeight="1" x14ac:dyDescent="0.25">
      <c r="A124" s="94"/>
      <c r="B124" s="95"/>
      <c r="C124" s="1">
        <f t="shared" si="12"/>
        <v>46</v>
      </c>
      <c r="D124" s="5" t="s">
        <v>58</v>
      </c>
      <c r="E124" s="19">
        <v>211</v>
      </c>
      <c r="F124" s="18">
        <f t="shared" si="4"/>
        <v>66031.407203791474</v>
      </c>
      <c r="G124" s="7">
        <v>0</v>
      </c>
      <c r="H124" s="7">
        <v>0</v>
      </c>
      <c r="I124" s="7">
        <v>0</v>
      </c>
      <c r="J124" s="7">
        <v>1639616.92</v>
      </c>
      <c r="K124" s="30">
        <f t="shared" si="10"/>
        <v>10422000</v>
      </c>
      <c r="L124" s="7">
        <v>30000</v>
      </c>
      <c r="M124" s="7">
        <v>0</v>
      </c>
      <c r="N124" s="7">
        <v>0</v>
      </c>
      <c r="O124" s="7">
        <v>0</v>
      </c>
      <c r="P124" s="7">
        <v>1841010.0000000019</v>
      </c>
      <c r="Q124" s="9">
        <f t="shared" si="13"/>
        <v>13932626.920000002</v>
      </c>
      <c r="S124" s="15">
        <v>4756000</v>
      </c>
      <c r="T124" s="15">
        <v>5666000</v>
      </c>
      <c r="U124" s="15"/>
      <c r="V124" s="15"/>
      <c r="W124" s="15">
        <v>3614145.6751994542</v>
      </c>
      <c r="X124" s="37"/>
      <c r="Y124" s="47">
        <v>29849626.920000002</v>
      </c>
      <c r="Z124" s="15">
        <f t="shared" si="11"/>
        <v>1841010.0000000019</v>
      </c>
    </row>
    <row r="125" spans="1:26" s="10" customFormat="1" ht="54" customHeight="1" x14ac:dyDescent="0.25">
      <c r="A125" s="94"/>
      <c r="B125" s="95"/>
      <c r="C125" s="1">
        <f t="shared" si="12"/>
        <v>47</v>
      </c>
      <c r="D125" s="5" t="s">
        <v>59</v>
      </c>
      <c r="E125" s="19">
        <v>0</v>
      </c>
      <c r="F125" s="18">
        <v>0</v>
      </c>
      <c r="G125" s="7">
        <v>0</v>
      </c>
      <c r="H125" s="7">
        <v>0</v>
      </c>
      <c r="I125" s="7">
        <v>0</v>
      </c>
      <c r="J125" s="7">
        <v>3798264.14</v>
      </c>
      <c r="K125" s="30">
        <f t="shared" si="10"/>
        <v>6734290</v>
      </c>
      <c r="L125" s="7">
        <v>0</v>
      </c>
      <c r="M125" s="7">
        <v>0</v>
      </c>
      <c r="N125" s="7">
        <v>0</v>
      </c>
      <c r="O125" s="7">
        <v>0</v>
      </c>
      <c r="P125" s="7">
        <v>1431180.0000000005</v>
      </c>
      <c r="Q125" s="9">
        <f t="shared" si="13"/>
        <v>11963734.140000001</v>
      </c>
      <c r="S125" s="15">
        <v>4145000</v>
      </c>
      <c r="T125" s="15">
        <v>2589290</v>
      </c>
      <c r="U125" s="15"/>
      <c r="V125" s="15"/>
      <c r="W125" s="15">
        <v>5293180.5409378828</v>
      </c>
      <c r="X125" s="37"/>
      <c r="Y125" s="48">
        <v>22754734.140000001</v>
      </c>
      <c r="Z125" s="15">
        <f t="shared" si="11"/>
        <v>1431180.0000000005</v>
      </c>
    </row>
    <row r="126" spans="1:26" s="10" customFormat="1" ht="54" customHeight="1" x14ac:dyDescent="0.25">
      <c r="A126" s="94"/>
      <c r="B126" s="95"/>
      <c r="C126" s="1">
        <f t="shared" si="12"/>
        <v>48</v>
      </c>
      <c r="D126" s="5" t="s">
        <v>60</v>
      </c>
      <c r="E126" s="19">
        <v>85</v>
      </c>
      <c r="F126" s="18">
        <f t="shared" si="4"/>
        <v>87478.570823529401</v>
      </c>
      <c r="G126" s="7">
        <v>0</v>
      </c>
      <c r="H126" s="7">
        <v>0</v>
      </c>
      <c r="I126" s="7">
        <v>0</v>
      </c>
      <c r="J126" s="7">
        <v>820916.52</v>
      </c>
      <c r="K126" s="30">
        <f t="shared" si="10"/>
        <v>4853090</v>
      </c>
      <c r="L126" s="7">
        <v>37000</v>
      </c>
      <c r="M126" s="7">
        <v>0</v>
      </c>
      <c r="N126" s="7">
        <v>0</v>
      </c>
      <c r="O126" s="7">
        <v>0</v>
      </c>
      <c r="P126" s="7">
        <v>1724671.9999999995</v>
      </c>
      <c r="Q126" s="9">
        <f t="shared" si="13"/>
        <v>7435678.5199999996</v>
      </c>
      <c r="S126" s="15">
        <v>2003000</v>
      </c>
      <c r="T126" s="15">
        <v>2850090</v>
      </c>
      <c r="U126" s="15"/>
      <c r="V126" s="15"/>
      <c r="W126" s="15">
        <v>2614065.0793440845</v>
      </c>
      <c r="X126" s="37"/>
      <c r="Y126" s="48">
        <v>13466678.52</v>
      </c>
      <c r="Z126" s="15">
        <f t="shared" si="11"/>
        <v>1724671.9999999995</v>
      </c>
    </row>
    <row r="127" spans="1:26" s="10" customFormat="1" ht="54" customHeight="1" x14ac:dyDescent="0.25">
      <c r="A127" s="94"/>
      <c r="B127" s="95"/>
      <c r="C127" s="1">
        <f t="shared" si="12"/>
        <v>49</v>
      </c>
      <c r="D127" s="5" t="s">
        <v>61</v>
      </c>
      <c r="E127" s="19">
        <v>223</v>
      </c>
      <c r="F127" s="18">
        <f t="shared" si="4"/>
        <v>92539.65174887894</v>
      </c>
      <c r="G127" s="7">
        <v>0</v>
      </c>
      <c r="H127" s="7">
        <v>0</v>
      </c>
      <c r="I127" s="7">
        <v>0</v>
      </c>
      <c r="J127" s="7">
        <v>4220189.34</v>
      </c>
      <c r="K127" s="30">
        <f t="shared" si="10"/>
        <v>13644000</v>
      </c>
      <c r="L127" s="7">
        <v>30500</v>
      </c>
      <c r="M127" s="7">
        <v>0</v>
      </c>
      <c r="N127" s="7">
        <v>0</v>
      </c>
      <c r="O127" s="7">
        <v>0</v>
      </c>
      <c r="P127" s="7">
        <v>2741653.0000000037</v>
      </c>
      <c r="Q127" s="9">
        <f t="shared" si="13"/>
        <v>20636342.340000004</v>
      </c>
      <c r="S127" s="15">
        <v>6147000</v>
      </c>
      <c r="T127" s="15">
        <v>7497000</v>
      </c>
      <c r="U127" s="15"/>
      <c r="V127" s="15"/>
      <c r="W127" s="15">
        <v>7077564.9151555737</v>
      </c>
      <c r="X127" s="37"/>
      <c r="Y127" s="48">
        <v>40140342.340000004</v>
      </c>
      <c r="Z127" s="15">
        <f t="shared" si="11"/>
        <v>2741653.0000000037</v>
      </c>
    </row>
    <row r="128" spans="1:26" s="10" customFormat="1" ht="54" customHeight="1" x14ac:dyDescent="0.25">
      <c r="A128" s="94"/>
      <c r="B128" s="95"/>
      <c r="C128" s="1">
        <f t="shared" si="12"/>
        <v>50</v>
      </c>
      <c r="D128" s="5" t="s">
        <v>62</v>
      </c>
      <c r="E128" s="19">
        <v>354</v>
      </c>
      <c r="F128" s="18">
        <f t="shared" si="4"/>
        <v>60066.033135593214</v>
      </c>
      <c r="G128" s="7">
        <v>0</v>
      </c>
      <c r="H128" s="7">
        <v>0</v>
      </c>
      <c r="I128" s="7">
        <v>0</v>
      </c>
      <c r="J128" s="7">
        <v>2130380.73</v>
      </c>
      <c r="K128" s="30">
        <f t="shared" si="10"/>
        <v>16773000</v>
      </c>
      <c r="L128" s="7">
        <v>32000</v>
      </c>
      <c r="M128" s="7">
        <v>5000</v>
      </c>
      <c r="N128" s="7">
        <v>0</v>
      </c>
      <c r="O128" s="7">
        <v>0</v>
      </c>
      <c r="P128" s="7">
        <v>2322994.9999999967</v>
      </c>
      <c r="Q128" s="9">
        <f t="shared" si="13"/>
        <v>21263375.729999997</v>
      </c>
      <c r="S128" s="15">
        <v>8334000</v>
      </c>
      <c r="T128" s="15">
        <v>8439000</v>
      </c>
      <c r="U128" s="15"/>
      <c r="V128" s="15"/>
      <c r="W128" s="15">
        <v>4471933.305356577</v>
      </c>
      <c r="X128" s="37"/>
      <c r="Y128" s="48">
        <v>48778375.729999997</v>
      </c>
      <c r="Z128" s="15">
        <f t="shared" si="11"/>
        <v>2322994.9999999967</v>
      </c>
    </row>
    <row r="129" spans="1:26" s="10" customFormat="1" ht="54" customHeight="1" x14ac:dyDescent="0.25">
      <c r="A129" s="94"/>
      <c r="B129" s="95"/>
      <c r="C129" s="1">
        <f t="shared" si="12"/>
        <v>51</v>
      </c>
      <c r="D129" s="5" t="s">
        <v>63</v>
      </c>
      <c r="E129" s="19">
        <v>287</v>
      </c>
      <c r="F129" s="18">
        <f t="shared" si="4"/>
        <v>67880.184285714291</v>
      </c>
      <c r="G129" s="7">
        <v>0</v>
      </c>
      <c r="H129" s="7">
        <v>0</v>
      </c>
      <c r="I129" s="7">
        <v>0</v>
      </c>
      <c r="J129" s="7">
        <v>1786262.89</v>
      </c>
      <c r="K129" s="30">
        <f t="shared" si="10"/>
        <v>13845210</v>
      </c>
      <c r="L129" s="7">
        <v>45000</v>
      </c>
      <c r="M129" s="7">
        <v>5000</v>
      </c>
      <c r="N129" s="7">
        <v>0</v>
      </c>
      <c r="O129" s="7">
        <v>0</v>
      </c>
      <c r="P129" s="7">
        <v>3800140.0000000009</v>
      </c>
      <c r="Q129" s="9">
        <f t="shared" si="13"/>
        <v>19481612.890000001</v>
      </c>
      <c r="S129" s="15">
        <v>6154000</v>
      </c>
      <c r="T129" s="15">
        <v>7691209.9999999991</v>
      </c>
      <c r="U129" s="15"/>
      <c r="V129" s="15"/>
      <c r="W129" s="15">
        <v>5705099.2990606902</v>
      </c>
      <c r="X129" s="37"/>
      <c r="Y129" s="48">
        <v>40557612.890000001</v>
      </c>
      <c r="Z129" s="15">
        <f t="shared" si="11"/>
        <v>3800140.0000000009</v>
      </c>
    </row>
    <row r="130" spans="1:26" s="10" customFormat="1" ht="54" customHeight="1" x14ac:dyDescent="0.25">
      <c r="A130" s="94"/>
      <c r="B130" s="95"/>
      <c r="C130" s="1">
        <f t="shared" si="12"/>
        <v>52</v>
      </c>
      <c r="D130" s="5" t="s">
        <v>64</v>
      </c>
      <c r="E130" s="19">
        <v>106</v>
      </c>
      <c r="F130" s="18">
        <f t="shared" si="4"/>
        <v>85861.491603773582</v>
      </c>
      <c r="G130" s="7">
        <v>0</v>
      </c>
      <c r="H130" s="7">
        <v>0</v>
      </c>
      <c r="I130" s="7">
        <v>0</v>
      </c>
      <c r="J130" s="7">
        <v>1384076.11</v>
      </c>
      <c r="K130" s="30">
        <f t="shared" si="10"/>
        <v>5756510</v>
      </c>
      <c r="L130" s="7">
        <v>55000</v>
      </c>
      <c r="M130" s="7">
        <v>0</v>
      </c>
      <c r="N130" s="7">
        <v>0</v>
      </c>
      <c r="O130" s="7">
        <v>0</v>
      </c>
      <c r="P130" s="7">
        <v>1905731.9999999993</v>
      </c>
      <c r="Q130" s="9">
        <f t="shared" si="13"/>
        <v>9101318.1099999994</v>
      </c>
      <c r="S130" s="15">
        <v>2448000</v>
      </c>
      <c r="T130" s="15">
        <v>3308510</v>
      </c>
      <c r="U130" s="15"/>
      <c r="V130" s="15"/>
      <c r="W130" s="15">
        <v>3458745.6558320923</v>
      </c>
      <c r="X130" s="37"/>
      <c r="Y130" s="48">
        <v>16589318.109999999</v>
      </c>
      <c r="Z130" s="15">
        <f t="shared" si="11"/>
        <v>1905731.9999999993</v>
      </c>
    </row>
    <row r="131" spans="1:26" s="10" customFormat="1" ht="54" customHeight="1" x14ac:dyDescent="0.25">
      <c r="A131" s="94"/>
      <c r="B131" s="95"/>
      <c r="C131" s="1">
        <f t="shared" si="12"/>
        <v>53</v>
      </c>
      <c r="D131" s="5" t="s">
        <v>65</v>
      </c>
      <c r="E131" s="19">
        <v>108</v>
      </c>
      <c r="F131" s="18">
        <f t="shared" si="4"/>
        <v>70320.7112962963</v>
      </c>
      <c r="G131" s="7">
        <v>0</v>
      </c>
      <c r="H131" s="7">
        <v>0</v>
      </c>
      <c r="I131" s="7">
        <v>0</v>
      </c>
      <c r="J131" s="7">
        <v>1190262.82</v>
      </c>
      <c r="K131" s="30">
        <f t="shared" si="10"/>
        <v>4797600</v>
      </c>
      <c r="L131" s="7">
        <v>37000</v>
      </c>
      <c r="M131" s="7">
        <v>0</v>
      </c>
      <c r="N131" s="7">
        <v>0</v>
      </c>
      <c r="O131" s="7">
        <v>0</v>
      </c>
      <c r="P131" s="7">
        <v>1569774.0000000002</v>
      </c>
      <c r="Q131" s="9">
        <f t="shared" si="13"/>
        <v>7594636.8200000003</v>
      </c>
      <c r="S131" s="15">
        <v>2548000</v>
      </c>
      <c r="T131" s="15">
        <v>2249600</v>
      </c>
      <c r="U131" s="15"/>
      <c r="V131" s="15"/>
      <c r="W131" s="15">
        <v>2838212.3861602321</v>
      </c>
      <c r="X131" s="37"/>
      <c r="Y131" s="48">
        <v>15258636.82</v>
      </c>
      <c r="Z131" s="15">
        <f t="shared" si="11"/>
        <v>1569774.0000000002</v>
      </c>
    </row>
    <row r="132" spans="1:26" s="10" customFormat="1" ht="54" customHeight="1" x14ac:dyDescent="0.25">
      <c r="A132" s="94"/>
      <c r="B132" s="95"/>
      <c r="C132" s="1">
        <f t="shared" si="12"/>
        <v>54</v>
      </c>
      <c r="D132" s="5" t="s">
        <v>66</v>
      </c>
      <c r="E132" s="19">
        <v>145</v>
      </c>
      <c r="F132" s="18">
        <f t="shared" si="4"/>
        <v>89796.000551724122</v>
      </c>
      <c r="G132" s="7">
        <v>0</v>
      </c>
      <c r="H132" s="7">
        <v>0</v>
      </c>
      <c r="I132" s="7">
        <v>0</v>
      </c>
      <c r="J132" s="7">
        <v>1049407.08</v>
      </c>
      <c r="K132" s="30">
        <f t="shared" si="10"/>
        <v>9587640</v>
      </c>
      <c r="L132" s="7">
        <v>43000</v>
      </c>
      <c r="M132" s="7">
        <v>15000</v>
      </c>
      <c r="N132" s="7">
        <v>0</v>
      </c>
      <c r="O132" s="7">
        <v>0</v>
      </c>
      <c r="P132" s="7">
        <v>2325372.9999999981</v>
      </c>
      <c r="Q132" s="9">
        <f t="shared" si="13"/>
        <v>13020420.079999998</v>
      </c>
      <c r="S132" s="15">
        <v>4469000</v>
      </c>
      <c r="T132" s="15">
        <v>5118639.9999999991</v>
      </c>
      <c r="U132" s="15"/>
      <c r="V132" s="15"/>
      <c r="W132" s="15">
        <v>3474618.7598964558</v>
      </c>
      <c r="X132" s="37"/>
      <c r="Y132" s="48">
        <v>27479420.079999998</v>
      </c>
      <c r="Z132" s="15">
        <f t="shared" si="11"/>
        <v>2325372.9999999981</v>
      </c>
    </row>
    <row r="133" spans="1:26" s="10" customFormat="1" ht="54" customHeight="1" x14ac:dyDescent="0.25">
      <c r="A133" s="94"/>
      <c r="B133" s="95"/>
      <c r="C133" s="1">
        <f t="shared" si="12"/>
        <v>55</v>
      </c>
      <c r="D133" s="5" t="s">
        <v>67</v>
      </c>
      <c r="E133" s="19">
        <v>350</v>
      </c>
      <c r="F133" s="18">
        <f t="shared" si="4"/>
        <v>81780.075628571431</v>
      </c>
      <c r="G133" s="7">
        <v>0</v>
      </c>
      <c r="H133" s="7">
        <v>0</v>
      </c>
      <c r="I133" s="7">
        <v>0</v>
      </c>
      <c r="J133" s="7">
        <v>3814618.47</v>
      </c>
      <c r="K133" s="30">
        <f t="shared" si="10"/>
        <v>21400150</v>
      </c>
      <c r="L133" s="7">
        <v>67000</v>
      </c>
      <c r="M133" s="7">
        <v>0</v>
      </c>
      <c r="N133" s="7">
        <v>0</v>
      </c>
      <c r="O133" s="7">
        <v>0</v>
      </c>
      <c r="P133" s="7">
        <v>3341257.9999999986</v>
      </c>
      <c r="Q133" s="9">
        <f t="shared" si="13"/>
        <v>28623026.469999999</v>
      </c>
      <c r="S133" s="15">
        <v>8898000</v>
      </c>
      <c r="T133" s="15">
        <v>12502150</v>
      </c>
      <c r="U133" s="15"/>
      <c r="V133" s="15"/>
      <c r="W133" s="15">
        <v>7381761.9577625785</v>
      </c>
      <c r="X133" s="37"/>
      <c r="Y133" s="48">
        <v>57320026.469999999</v>
      </c>
      <c r="Z133" s="15">
        <f t="shared" si="11"/>
        <v>3341257.9999999986</v>
      </c>
    </row>
    <row r="134" spans="1:26" s="10" customFormat="1" ht="54" customHeight="1" x14ac:dyDescent="0.25">
      <c r="A134" s="94"/>
      <c r="B134" s="95"/>
      <c r="C134" s="1">
        <f t="shared" si="12"/>
        <v>56</v>
      </c>
      <c r="D134" s="5" t="s">
        <v>68</v>
      </c>
      <c r="E134" s="19">
        <v>114</v>
      </c>
      <c r="F134" s="18">
        <f t="shared" si="4"/>
        <v>95322.412807017536</v>
      </c>
      <c r="G134" s="7">
        <v>0</v>
      </c>
      <c r="H134" s="7">
        <v>0</v>
      </c>
      <c r="I134" s="7">
        <v>0</v>
      </c>
      <c r="J134" s="7">
        <v>2077141.06</v>
      </c>
      <c r="K134" s="30">
        <f t="shared" si="10"/>
        <v>7077000</v>
      </c>
      <c r="L134" s="7">
        <v>39000</v>
      </c>
      <c r="M134" s="7">
        <v>5000</v>
      </c>
      <c r="N134" s="7">
        <v>0</v>
      </c>
      <c r="O134" s="7">
        <v>0</v>
      </c>
      <c r="P134" s="7">
        <v>1668613.9999999986</v>
      </c>
      <c r="Q134" s="9">
        <f t="shared" si="13"/>
        <v>10866755.059999999</v>
      </c>
      <c r="S134" s="15">
        <v>3137000</v>
      </c>
      <c r="T134" s="15">
        <v>3940000</v>
      </c>
      <c r="U134" s="15"/>
      <c r="V134" s="15"/>
      <c r="W134" s="15">
        <v>3861249.2474250905</v>
      </c>
      <c r="X134" s="37"/>
      <c r="Y134" s="48">
        <v>21416755.059999999</v>
      </c>
      <c r="Z134" s="15">
        <f t="shared" si="11"/>
        <v>1668613.9999999986</v>
      </c>
    </row>
    <row r="135" spans="1:26" s="10" customFormat="1" ht="54" customHeight="1" x14ac:dyDescent="0.25">
      <c r="A135" s="94"/>
      <c r="B135" s="95"/>
      <c r="C135" s="1">
        <f t="shared" si="12"/>
        <v>57</v>
      </c>
      <c r="D135" s="5" t="s">
        <v>69</v>
      </c>
      <c r="E135" s="19">
        <v>72</v>
      </c>
      <c r="F135" s="18">
        <f t="shared" si="4"/>
        <v>113046.64402777777</v>
      </c>
      <c r="G135" s="7">
        <v>0</v>
      </c>
      <c r="H135" s="7">
        <v>0</v>
      </c>
      <c r="I135" s="7">
        <v>0</v>
      </c>
      <c r="J135" s="7">
        <v>1432662.37</v>
      </c>
      <c r="K135" s="30">
        <f t="shared" si="10"/>
        <v>4897930</v>
      </c>
      <c r="L135" s="7">
        <v>46000</v>
      </c>
      <c r="M135" s="7">
        <v>10000</v>
      </c>
      <c r="N135" s="7">
        <v>0</v>
      </c>
      <c r="O135" s="7">
        <v>0</v>
      </c>
      <c r="P135" s="7">
        <v>1752765.9999999991</v>
      </c>
      <c r="Q135" s="9">
        <f t="shared" si="13"/>
        <v>8139358.3699999992</v>
      </c>
      <c r="S135" s="15">
        <v>2376000</v>
      </c>
      <c r="T135" s="15">
        <v>2521930</v>
      </c>
      <c r="U135" s="15"/>
      <c r="V135" s="15"/>
      <c r="W135" s="15">
        <v>3280934.8535864963</v>
      </c>
      <c r="X135" s="37"/>
      <c r="Y135" s="48">
        <v>15508358.369999999</v>
      </c>
      <c r="Z135" s="15">
        <f t="shared" si="11"/>
        <v>1752765.9999999991</v>
      </c>
    </row>
    <row r="136" spans="1:26" s="10" customFormat="1" ht="54" customHeight="1" x14ac:dyDescent="0.25">
      <c r="A136" s="94"/>
      <c r="B136" s="95"/>
      <c r="C136" s="1">
        <f t="shared" si="12"/>
        <v>58</v>
      </c>
      <c r="D136" s="5" t="s">
        <v>70</v>
      </c>
      <c r="E136" s="19">
        <v>342</v>
      </c>
      <c r="F136" s="18">
        <f t="shared" si="4"/>
        <v>56251.032192982449</v>
      </c>
      <c r="G136" s="7">
        <v>0</v>
      </c>
      <c r="H136" s="7">
        <v>0</v>
      </c>
      <c r="I136" s="7">
        <v>0</v>
      </c>
      <c r="J136" s="7">
        <v>1885413.01</v>
      </c>
      <c r="K136" s="30">
        <f t="shared" si="10"/>
        <v>15165000</v>
      </c>
      <c r="L136" s="7">
        <v>28200</v>
      </c>
      <c r="M136" s="7">
        <v>0</v>
      </c>
      <c r="N136" s="7">
        <v>0</v>
      </c>
      <c r="O136" s="7">
        <v>0</v>
      </c>
      <c r="P136" s="7">
        <v>2159239.9999999981</v>
      </c>
      <c r="Q136" s="9">
        <f t="shared" si="13"/>
        <v>19237853.009999998</v>
      </c>
      <c r="S136" s="15">
        <v>7290000</v>
      </c>
      <c r="T136" s="15">
        <v>7875000</v>
      </c>
      <c r="U136" s="15"/>
      <c r="V136" s="15"/>
      <c r="W136" s="15">
        <v>4122492.8868987835</v>
      </c>
      <c r="X136" s="37"/>
      <c r="Y136" s="48">
        <v>43788853.009999998</v>
      </c>
      <c r="Z136" s="15">
        <f t="shared" si="11"/>
        <v>2159239.9999999981</v>
      </c>
    </row>
    <row r="137" spans="1:26" s="10" customFormat="1" ht="54" customHeight="1" x14ac:dyDescent="0.25">
      <c r="A137" s="94"/>
      <c r="B137" s="95"/>
      <c r="C137" s="1">
        <f t="shared" si="12"/>
        <v>59</v>
      </c>
      <c r="D137" s="5" t="s">
        <v>71</v>
      </c>
      <c r="E137" s="19">
        <v>166</v>
      </c>
      <c r="F137" s="18">
        <f t="shared" si="4"/>
        <v>74441.10813253012</v>
      </c>
      <c r="G137" s="7">
        <v>0</v>
      </c>
      <c r="H137" s="7">
        <v>0</v>
      </c>
      <c r="I137" s="7">
        <v>0</v>
      </c>
      <c r="J137" s="7">
        <v>1387956.95</v>
      </c>
      <c r="K137" s="30">
        <f t="shared" si="10"/>
        <v>9007540</v>
      </c>
      <c r="L137" s="7">
        <v>31000</v>
      </c>
      <c r="M137" s="7">
        <v>0</v>
      </c>
      <c r="N137" s="7">
        <v>0</v>
      </c>
      <c r="O137" s="7">
        <v>0</v>
      </c>
      <c r="P137" s="7">
        <v>1930726.9999999993</v>
      </c>
      <c r="Q137" s="9">
        <f t="shared" si="13"/>
        <v>12357223.949999999</v>
      </c>
      <c r="S137" s="15">
        <v>4352000</v>
      </c>
      <c r="T137" s="15">
        <v>4655540</v>
      </c>
      <c r="U137" s="15"/>
      <c r="V137" s="15"/>
      <c r="W137" s="15">
        <v>3390509.8546314519</v>
      </c>
      <c r="X137" s="37"/>
      <c r="Y137" s="48">
        <v>25343223.949999999</v>
      </c>
      <c r="Z137" s="15">
        <f t="shared" si="11"/>
        <v>1930726.9999999993</v>
      </c>
    </row>
    <row r="138" spans="1:26" s="10" customFormat="1" ht="54" customHeight="1" x14ac:dyDescent="0.25">
      <c r="A138" s="94"/>
      <c r="B138" s="95"/>
      <c r="C138" s="1">
        <f t="shared" si="12"/>
        <v>60</v>
      </c>
      <c r="D138" s="5" t="s">
        <v>72</v>
      </c>
      <c r="E138" s="19">
        <v>145</v>
      </c>
      <c r="F138" s="18">
        <f t="shared" si="4"/>
        <v>72431.319103448273</v>
      </c>
      <c r="G138" s="7">
        <v>0</v>
      </c>
      <c r="H138" s="7">
        <v>0</v>
      </c>
      <c r="I138" s="7">
        <v>0</v>
      </c>
      <c r="J138" s="7">
        <v>1238649.27</v>
      </c>
      <c r="K138" s="30">
        <f t="shared" si="10"/>
        <v>7308120</v>
      </c>
      <c r="L138" s="7">
        <v>13000</v>
      </c>
      <c r="M138" s="7">
        <v>0</v>
      </c>
      <c r="N138" s="7">
        <v>0</v>
      </c>
      <c r="O138" s="7">
        <v>0</v>
      </c>
      <c r="P138" s="7">
        <v>1942771.9999999995</v>
      </c>
      <c r="Q138" s="9">
        <f t="shared" si="13"/>
        <v>10502541.27</v>
      </c>
      <c r="S138" s="15">
        <v>3809000</v>
      </c>
      <c r="T138" s="15">
        <v>3499120.0000000005</v>
      </c>
      <c r="U138" s="15"/>
      <c r="V138" s="15"/>
      <c r="W138" s="15">
        <v>3233354.8377027069</v>
      </c>
      <c r="X138" s="37"/>
      <c r="Y138" s="49">
        <v>22201541.27</v>
      </c>
      <c r="Z138" s="15">
        <f t="shared" si="11"/>
        <v>1942771.9999999995</v>
      </c>
    </row>
    <row r="139" spans="1:26" s="10" customFormat="1" ht="54" customHeight="1" x14ac:dyDescent="0.25">
      <c r="A139" s="94"/>
      <c r="B139" s="95"/>
      <c r="C139" s="1">
        <f t="shared" si="12"/>
        <v>61</v>
      </c>
      <c r="D139" s="5" t="s">
        <v>73</v>
      </c>
      <c r="E139" s="19">
        <v>166</v>
      </c>
      <c r="F139" s="18">
        <f t="shared" ref="F139:F146" si="14">Q139/E139</f>
        <v>88861.683433734928</v>
      </c>
      <c r="G139" s="7">
        <v>0</v>
      </c>
      <c r="H139" s="7">
        <v>0</v>
      </c>
      <c r="I139" s="7">
        <v>0</v>
      </c>
      <c r="J139" s="7">
        <v>1722722.45</v>
      </c>
      <c r="K139" s="30">
        <f t="shared" si="10"/>
        <v>9247530</v>
      </c>
      <c r="L139" s="7">
        <v>49500</v>
      </c>
      <c r="M139" s="7">
        <v>4000</v>
      </c>
      <c r="N139" s="7">
        <v>0</v>
      </c>
      <c r="O139" s="7">
        <v>0</v>
      </c>
      <c r="P139" s="7">
        <v>3727286.9999999991</v>
      </c>
      <c r="Q139" s="9">
        <f t="shared" si="13"/>
        <v>14751039.449999999</v>
      </c>
      <c r="S139" s="15">
        <v>4877000</v>
      </c>
      <c r="T139" s="15">
        <v>4370530</v>
      </c>
      <c r="U139" s="15"/>
      <c r="V139" s="15"/>
      <c r="W139" s="15">
        <v>5621195.5497577628</v>
      </c>
      <c r="X139" s="37"/>
      <c r="Y139" s="59">
        <v>30905039.449999999</v>
      </c>
      <c r="Z139" s="15">
        <f t="shared" si="11"/>
        <v>3727286.9999999991</v>
      </c>
    </row>
    <row r="140" spans="1:26" s="10" customFormat="1" ht="54" customHeight="1" x14ac:dyDescent="0.25">
      <c r="A140" s="94"/>
      <c r="B140" s="95"/>
      <c r="C140" s="1">
        <f t="shared" si="12"/>
        <v>62</v>
      </c>
      <c r="D140" s="5" t="s">
        <v>74</v>
      </c>
      <c r="E140" s="19">
        <v>425</v>
      </c>
      <c r="F140" s="18">
        <f t="shared" si="14"/>
        <v>80567.815505882361</v>
      </c>
      <c r="G140" s="7">
        <v>0</v>
      </c>
      <c r="H140" s="7">
        <v>0</v>
      </c>
      <c r="I140" s="7">
        <v>0</v>
      </c>
      <c r="J140" s="7">
        <v>3761781.28</v>
      </c>
      <c r="K140" s="30">
        <f t="shared" si="10"/>
        <v>22107600</v>
      </c>
      <c r="L140" s="7">
        <v>30000</v>
      </c>
      <c r="M140" s="7">
        <v>0</v>
      </c>
      <c r="N140" s="7">
        <v>0</v>
      </c>
      <c r="O140" s="7">
        <v>0</v>
      </c>
      <c r="P140" s="7">
        <v>8341940.3100000042</v>
      </c>
      <c r="Q140" s="9">
        <f t="shared" si="13"/>
        <v>34241321.590000004</v>
      </c>
      <c r="S140" s="15">
        <v>10253000</v>
      </c>
      <c r="T140" s="15">
        <v>11854600</v>
      </c>
      <c r="U140" s="15"/>
      <c r="V140" s="15"/>
      <c r="W140" s="15">
        <v>8024636.7674788991</v>
      </c>
      <c r="X140" s="37"/>
      <c r="Y140" s="61">
        <v>67922321.590000004</v>
      </c>
      <c r="Z140" s="15">
        <f t="shared" si="11"/>
        <v>8341940.3100000042</v>
      </c>
    </row>
    <row r="141" spans="1:26" s="10" customFormat="1" ht="54" customHeight="1" x14ac:dyDescent="0.25">
      <c r="A141" s="94"/>
      <c r="B141" s="95"/>
      <c r="C141" s="1">
        <f t="shared" si="12"/>
        <v>63</v>
      </c>
      <c r="D141" s="5" t="s">
        <v>75</v>
      </c>
      <c r="E141" s="19">
        <v>170</v>
      </c>
      <c r="F141" s="18">
        <f t="shared" si="14"/>
        <v>81494.196411764715</v>
      </c>
      <c r="G141" s="7">
        <v>0</v>
      </c>
      <c r="H141" s="7">
        <v>0</v>
      </c>
      <c r="I141" s="7">
        <v>0</v>
      </c>
      <c r="J141" s="7">
        <v>1174100.3899999999</v>
      </c>
      <c r="K141" s="30">
        <f t="shared" si="10"/>
        <v>10303030</v>
      </c>
      <c r="L141" s="7">
        <v>31020.000000000004</v>
      </c>
      <c r="M141" s="7">
        <v>3300</v>
      </c>
      <c r="N141" s="7">
        <v>0</v>
      </c>
      <c r="O141" s="7">
        <v>0</v>
      </c>
      <c r="P141" s="7">
        <v>2342563.0000000009</v>
      </c>
      <c r="Q141" s="9">
        <f t="shared" si="13"/>
        <v>13854013.390000001</v>
      </c>
      <c r="S141" s="15">
        <v>5176000</v>
      </c>
      <c r="T141" s="15">
        <v>5127030</v>
      </c>
      <c r="U141" s="15"/>
      <c r="V141" s="15"/>
      <c r="W141" s="15">
        <v>3594262.7315646484</v>
      </c>
      <c r="X141" s="37"/>
      <c r="Y141" s="50">
        <v>30736013.390000001</v>
      </c>
      <c r="Z141" s="15">
        <f t="shared" si="11"/>
        <v>2342563.0000000009</v>
      </c>
    </row>
    <row r="142" spans="1:26" s="10" customFormat="1" ht="54" customHeight="1" x14ac:dyDescent="0.25">
      <c r="A142" s="94"/>
      <c r="B142" s="95"/>
      <c r="C142" s="1">
        <f t="shared" si="12"/>
        <v>64</v>
      </c>
      <c r="D142" s="5" t="s">
        <v>76</v>
      </c>
      <c r="E142" s="19">
        <v>309</v>
      </c>
      <c r="F142" s="18">
        <f t="shared" si="14"/>
        <v>72918.27388349516</v>
      </c>
      <c r="G142" s="7">
        <v>0</v>
      </c>
      <c r="H142" s="7">
        <v>0</v>
      </c>
      <c r="I142" s="7">
        <v>0</v>
      </c>
      <c r="J142" s="7">
        <v>2606011.63</v>
      </c>
      <c r="K142" s="30">
        <f t="shared" si="10"/>
        <v>16917320</v>
      </c>
      <c r="L142" s="7">
        <v>31100</v>
      </c>
      <c r="M142" s="7">
        <v>0</v>
      </c>
      <c r="N142" s="7">
        <v>0</v>
      </c>
      <c r="O142" s="7">
        <v>0</v>
      </c>
      <c r="P142" s="7">
        <v>2977315.0000000028</v>
      </c>
      <c r="Q142" s="9">
        <f t="shared" ref="Q142:Q146" si="15">SUM(J142:P142)</f>
        <v>22531746.630000003</v>
      </c>
      <c r="S142" s="15">
        <v>10250000</v>
      </c>
      <c r="T142" s="15">
        <v>6667320</v>
      </c>
      <c r="U142" s="15"/>
      <c r="V142" s="15"/>
      <c r="W142" s="15">
        <v>5682855.1932010045</v>
      </c>
      <c r="X142" s="37"/>
      <c r="Y142" s="48">
        <v>54840746.630000003</v>
      </c>
      <c r="Z142" s="15">
        <f t="shared" si="11"/>
        <v>2977315.0000000028</v>
      </c>
    </row>
    <row r="143" spans="1:26" s="10" customFormat="1" ht="54" customHeight="1" x14ac:dyDescent="0.25">
      <c r="A143" s="94"/>
      <c r="B143" s="95"/>
      <c r="C143" s="1">
        <f t="shared" si="12"/>
        <v>65</v>
      </c>
      <c r="D143" s="5" t="s">
        <v>77</v>
      </c>
      <c r="E143" s="19">
        <v>380</v>
      </c>
      <c r="F143" s="18">
        <f t="shared" si="14"/>
        <v>56705.590026315789</v>
      </c>
      <c r="G143" s="7">
        <v>0</v>
      </c>
      <c r="H143" s="7">
        <v>0</v>
      </c>
      <c r="I143" s="7">
        <v>0</v>
      </c>
      <c r="J143" s="7">
        <v>2944038.21</v>
      </c>
      <c r="K143" s="30">
        <f t="shared" si="10"/>
        <v>15287250</v>
      </c>
      <c r="L143" s="7">
        <v>28200</v>
      </c>
      <c r="M143" s="7">
        <v>0</v>
      </c>
      <c r="N143" s="7">
        <v>0</v>
      </c>
      <c r="O143" s="7">
        <v>0</v>
      </c>
      <c r="P143" s="7">
        <v>3288636.0000000009</v>
      </c>
      <c r="Q143" s="9">
        <f t="shared" si="15"/>
        <v>21548124.210000001</v>
      </c>
      <c r="S143" s="15">
        <v>8065000</v>
      </c>
      <c r="T143" s="15">
        <v>7222250</v>
      </c>
      <c r="U143" s="15"/>
      <c r="V143" s="15"/>
      <c r="W143" s="15">
        <v>6397912.9444517391</v>
      </c>
      <c r="X143" s="37"/>
      <c r="Y143" s="48">
        <v>49098124.210000001</v>
      </c>
      <c r="Z143" s="15">
        <f t="shared" si="11"/>
        <v>3288636.0000000009</v>
      </c>
    </row>
    <row r="144" spans="1:26" s="10" customFormat="1" ht="54" customHeight="1" x14ac:dyDescent="0.25">
      <c r="A144" s="94"/>
      <c r="B144" s="95"/>
      <c r="C144" s="1">
        <f t="shared" si="12"/>
        <v>66</v>
      </c>
      <c r="D144" s="5" t="s">
        <v>78</v>
      </c>
      <c r="E144" s="19">
        <v>391</v>
      </c>
      <c r="F144" s="18">
        <f t="shared" si="14"/>
        <v>55840.613196930943</v>
      </c>
      <c r="G144" s="7">
        <v>0</v>
      </c>
      <c r="H144" s="7">
        <v>0</v>
      </c>
      <c r="I144" s="7">
        <v>0</v>
      </c>
      <c r="J144" s="7">
        <v>3256295.76</v>
      </c>
      <c r="K144" s="30">
        <f t="shared" ref="K144:K146" si="16">S144+T144+U144+V144</f>
        <v>14865000</v>
      </c>
      <c r="L144" s="7">
        <v>38000</v>
      </c>
      <c r="M144" s="7">
        <v>0</v>
      </c>
      <c r="N144" s="7">
        <v>0</v>
      </c>
      <c r="O144" s="7">
        <v>0</v>
      </c>
      <c r="P144" s="7">
        <v>3674383.9999999981</v>
      </c>
      <c r="Q144" s="9">
        <f t="shared" si="15"/>
        <v>21833679.759999998</v>
      </c>
      <c r="S144" s="15">
        <v>9144000</v>
      </c>
      <c r="T144" s="15">
        <v>5721000</v>
      </c>
      <c r="U144" s="15"/>
      <c r="V144" s="15"/>
      <c r="W144" s="15">
        <v>7053613.9358570362</v>
      </c>
      <c r="X144" s="37"/>
      <c r="Y144" s="48">
        <v>52063679.759999998</v>
      </c>
      <c r="Z144" s="15">
        <f t="shared" ref="Z144:Z146" si="17">Y144-T144-S144-H75-G75-J144-L144-M144</f>
        <v>3674383.9999999981</v>
      </c>
    </row>
    <row r="145" spans="1:26" s="10" customFormat="1" ht="54" customHeight="1" x14ac:dyDescent="0.25">
      <c r="A145" s="94"/>
      <c r="B145" s="95"/>
      <c r="C145" s="1">
        <f t="shared" ref="C145:C146" si="18">C144+1</f>
        <v>67</v>
      </c>
      <c r="D145" s="5" t="s">
        <v>79</v>
      </c>
      <c r="E145" s="19">
        <v>57</v>
      </c>
      <c r="F145" s="18">
        <f t="shared" si="14"/>
        <v>127075.39526315789</v>
      </c>
      <c r="G145" s="7">
        <v>0</v>
      </c>
      <c r="H145" s="7">
        <v>0</v>
      </c>
      <c r="I145" s="7">
        <v>0</v>
      </c>
      <c r="J145" s="31">
        <v>582343.53</v>
      </c>
      <c r="K145" s="30">
        <f t="shared" si="16"/>
        <v>5238410</v>
      </c>
      <c r="L145" s="31">
        <v>28000</v>
      </c>
      <c r="M145" s="31">
        <v>0</v>
      </c>
      <c r="N145" s="31">
        <v>0</v>
      </c>
      <c r="O145" s="31">
        <v>0</v>
      </c>
      <c r="P145" s="7">
        <v>1394543.9999999993</v>
      </c>
      <c r="Q145" s="9">
        <f t="shared" si="15"/>
        <v>7243297.5299999993</v>
      </c>
      <c r="S145" s="15">
        <v>2261000</v>
      </c>
      <c r="T145" s="15">
        <v>2977410.0000000005</v>
      </c>
      <c r="U145" s="15"/>
      <c r="V145" s="15"/>
      <c r="W145" s="15">
        <v>2029323.0744709531</v>
      </c>
      <c r="X145" s="37"/>
      <c r="Y145" s="48">
        <v>13781397.529999999</v>
      </c>
      <c r="Z145" s="15">
        <f t="shared" si="17"/>
        <v>1394543.9999999993</v>
      </c>
    </row>
    <row r="146" spans="1:26" s="10" customFormat="1" ht="54" customHeight="1" x14ac:dyDescent="0.25">
      <c r="A146" s="94"/>
      <c r="B146" s="95"/>
      <c r="C146" s="1">
        <f t="shared" si="18"/>
        <v>68</v>
      </c>
      <c r="D146" s="5" t="s">
        <v>80</v>
      </c>
      <c r="E146" s="19">
        <v>110</v>
      </c>
      <c r="F146" s="18">
        <f t="shared" si="14"/>
        <v>70785.487272727274</v>
      </c>
      <c r="G146" s="7">
        <v>0</v>
      </c>
      <c r="H146" s="7">
        <v>0</v>
      </c>
      <c r="I146" s="7">
        <v>0</v>
      </c>
      <c r="J146" s="7">
        <v>749513.6</v>
      </c>
      <c r="K146" s="30">
        <f t="shared" si="16"/>
        <v>5358640</v>
      </c>
      <c r="L146" s="7">
        <v>22000</v>
      </c>
      <c r="M146" s="7">
        <v>4000</v>
      </c>
      <c r="N146" s="7">
        <v>0</v>
      </c>
      <c r="O146" s="7">
        <v>0</v>
      </c>
      <c r="P146" s="7">
        <v>1652249.9999999995</v>
      </c>
      <c r="Q146" s="9">
        <f t="shared" si="15"/>
        <v>7786403.5999999996</v>
      </c>
      <c r="S146" s="15">
        <v>2436000</v>
      </c>
      <c r="T146" s="15">
        <v>2922640</v>
      </c>
      <c r="U146" s="15"/>
      <c r="V146" s="15"/>
      <c r="W146" s="15">
        <v>2457353.1513053137</v>
      </c>
      <c r="X146" s="37"/>
      <c r="Y146" s="48">
        <v>16000403.6</v>
      </c>
      <c r="Z146" s="15">
        <f t="shared" si="17"/>
        <v>1652249.9999999995</v>
      </c>
    </row>
    <row r="147" spans="1:26" s="14" customFormat="1" ht="54" customHeight="1" x14ac:dyDescent="0.2">
      <c r="A147" s="91" t="s">
        <v>10</v>
      </c>
      <c r="B147" s="92"/>
      <c r="C147" s="92"/>
      <c r="D147" s="93"/>
      <c r="E147" s="17">
        <f>SUM(E79:E146)</f>
        <v>14117</v>
      </c>
      <c r="F147" s="17"/>
      <c r="G147" s="17">
        <f t="shared" ref="G147:Q147" si="19">SUM(G79:G146)</f>
        <v>0</v>
      </c>
      <c r="H147" s="17">
        <f t="shared" si="19"/>
        <v>0</v>
      </c>
      <c r="I147" s="17">
        <f t="shared" si="19"/>
        <v>0</v>
      </c>
      <c r="J147" s="17">
        <f t="shared" si="19"/>
        <v>141967670.69000003</v>
      </c>
      <c r="K147" s="17">
        <f t="shared" si="19"/>
        <v>740768400</v>
      </c>
      <c r="L147" s="17">
        <f t="shared" si="19"/>
        <v>2512530</v>
      </c>
      <c r="M147" s="17">
        <f t="shared" si="19"/>
        <v>245350</v>
      </c>
      <c r="N147" s="17">
        <f t="shared" si="19"/>
        <v>0</v>
      </c>
      <c r="O147" s="17">
        <f t="shared" si="19"/>
        <v>0</v>
      </c>
      <c r="P147" s="17">
        <f t="shared" si="19"/>
        <v>203906509.31</v>
      </c>
      <c r="Q147" s="17">
        <f t="shared" si="19"/>
        <v>1089400460</v>
      </c>
      <c r="S147" s="16">
        <f t="shared" ref="S147:X147" si="20">SUM(S79:S146)</f>
        <v>367155000</v>
      </c>
      <c r="T147" s="16">
        <f t="shared" si="20"/>
        <v>373613400</v>
      </c>
      <c r="U147" s="16">
        <f t="shared" si="20"/>
        <v>0</v>
      </c>
      <c r="V147" s="16">
        <f t="shared" si="20"/>
        <v>0</v>
      </c>
      <c r="W147" s="16">
        <f t="shared" si="20"/>
        <v>345875139.34839362</v>
      </c>
      <c r="X147" s="16">
        <f t="shared" si="20"/>
        <v>0</v>
      </c>
      <c r="Y147" s="16">
        <f>SUM(Y79:Y146)</f>
        <v>2269118460.0000005</v>
      </c>
      <c r="Z147" s="16">
        <f>SUM(Z79:Z146)</f>
        <v>203906509.31</v>
      </c>
    </row>
    <row r="148" spans="1:26" s="10" customFormat="1" ht="15" hidden="1" x14ac:dyDescent="0.25">
      <c r="G148" s="27">
        <f>G147+G78</f>
        <v>1167677000</v>
      </c>
      <c r="H148" s="27">
        <f t="shared" ref="H148:Q148" si="21">H147+H78</f>
        <v>12041000</v>
      </c>
      <c r="I148" s="27">
        <f t="shared" si="21"/>
        <v>0</v>
      </c>
      <c r="J148" s="27">
        <f t="shared" si="21"/>
        <v>141967670.69000003</v>
      </c>
      <c r="K148" s="27">
        <f t="shared" si="21"/>
        <v>740768400</v>
      </c>
      <c r="L148" s="27">
        <f t="shared" si="21"/>
        <v>2512530</v>
      </c>
      <c r="M148" s="27">
        <f t="shared" si="21"/>
        <v>245350</v>
      </c>
      <c r="N148" s="27">
        <f t="shared" si="21"/>
        <v>0</v>
      </c>
      <c r="O148" s="27">
        <f t="shared" si="21"/>
        <v>0</v>
      </c>
      <c r="P148" s="27">
        <f t="shared" si="21"/>
        <v>203906509.31</v>
      </c>
      <c r="Q148" s="27">
        <f t="shared" si="21"/>
        <v>2269118460</v>
      </c>
      <c r="S148" s="15"/>
      <c r="T148" s="15"/>
      <c r="U148" s="15"/>
      <c r="V148" s="15"/>
      <c r="Y148" s="58">
        <f>SUM(Y79:Y146)</f>
        <v>2269118460.0000005</v>
      </c>
    </row>
    <row r="149" spans="1:26" x14ac:dyDescent="0.2">
      <c r="Q149" s="27"/>
    </row>
    <row r="150" spans="1:26" x14ac:dyDescent="0.2">
      <c r="Q150" s="32"/>
    </row>
    <row r="152" spans="1:26" x14ac:dyDescent="0.2">
      <c r="Q152" s="33"/>
    </row>
  </sheetData>
  <mergeCells count="19">
    <mergeCell ref="A147:D147"/>
    <mergeCell ref="Q8:Q9"/>
    <mergeCell ref="A10:A77"/>
    <mergeCell ref="B10:B77"/>
    <mergeCell ref="A78:D78"/>
    <mergeCell ref="B8:B9"/>
    <mergeCell ref="C8:D9"/>
    <mergeCell ref="E8:E9"/>
    <mergeCell ref="F8:F9"/>
    <mergeCell ref="G8:I8"/>
    <mergeCell ref="J8:P8"/>
    <mergeCell ref="A80:A146"/>
    <mergeCell ref="B80:B146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1 ДОУ 2021</vt:lpstr>
      <vt:lpstr>таблица 1 ДОУ 2022</vt:lpstr>
      <vt:lpstr>таблица 1 ДОУ 2023</vt:lpstr>
      <vt:lpstr>Лист2</vt:lpstr>
      <vt:lpstr>Лист3</vt:lpstr>
      <vt:lpstr>'таблица 1 ДОУ 2021'!sub_11000</vt:lpstr>
      <vt:lpstr>'таблица 1 ДОУ 2022'!sub_11000</vt:lpstr>
      <vt:lpstr>'таблица 1 ДОУ 2023'!sub_11000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2021-12-29T07:59:56Z</cp:lastPrinted>
  <dcterms:created xsi:type="dcterms:W3CDTF">2020-06-29T08:41:14Z</dcterms:created>
  <dcterms:modified xsi:type="dcterms:W3CDTF">2021-12-29T08:00:02Z</dcterms:modified>
</cp:coreProperties>
</file>